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MelitaMoravec\Desktop\JAVNO NAROČILO-ZELENA INF-POPISI\"/>
    </mc:Choice>
  </mc:AlternateContent>
  <xr:revisionPtr revIDLastSave="0" documentId="8_{FD95D215-9619-474E-9A75-86FE7DA182C2}" xr6:coauthVersionLast="47" xr6:coauthVersionMax="47" xr10:uidLastSave="{00000000-0000-0000-0000-000000000000}"/>
  <bookViews>
    <workbookView xWindow="-110" yWindow="-110" windowWidth="34620" windowHeight="13900" firstSheet="2" activeTab="3" xr2:uid="{FA53F8B2-93BF-47F6-A3CD-6199BE602E43}"/>
  </bookViews>
  <sheets>
    <sheet name="REKAPITULACIJA" sheetId="1" r:id="rId1"/>
    <sheet name="SPLOŠNE OPOMBE POPISA" sheetId="2" r:id="rId2"/>
    <sheet name="PRIPRAVLJALNA IN ZAKLJUČNA DELA" sheetId="3" r:id="rId3"/>
    <sheet name="ODSTRANITVENA DELA" sheetId="24" r:id="rId4"/>
    <sheet name="GRADBENA DELA" sheetId="4" r:id="rId5"/>
    <sheet name="TLAKOVANE POVRŠINE" sheetId="5" r:id="rId6"/>
    <sheet name="URBANA OPREMA" sheetId="26" r:id="rId7"/>
    <sheet name="OBMOČJE POKOPALIŠČA" sheetId="27" r:id="rId8"/>
    <sheet name="ELEKTRO DELA" sheetId="29" r:id="rId9"/>
  </sheets>
  <definedNames>
    <definedName name="_xlnm.Print_Area" localSheetId="4">'GRADBENA DELA'!$A$1:$F$45</definedName>
    <definedName name="_xlnm.Print_Area" localSheetId="7">'OBMOČJE POKOPALIŠČA'!$A$1:$F$78</definedName>
    <definedName name="_xlnm.Print_Area" localSheetId="3">'ODSTRANITVENA DELA'!$A$1:$F$46</definedName>
    <definedName name="_xlnm.Print_Area" localSheetId="2">'PRIPRAVLJALNA IN ZAKLJUČNA DELA'!$A$1:$F$46</definedName>
    <definedName name="_xlnm.Print_Area" localSheetId="0">REKAPITULACIJA!$A$1:$I$63</definedName>
    <definedName name="_xlnm.Print_Area" localSheetId="1">'SPLOŠNE OPOMBE POPISA'!$A$1:$I$31</definedName>
    <definedName name="_xlnm.Print_Area" localSheetId="5">'TLAKOVANE POVRŠINE'!$A$1:$F$55</definedName>
    <definedName name="_xlnm.Print_Area" localSheetId="6">'URBANA OPREMA'!$A$1:$F$32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 i="1" l="1"/>
  <c r="I33" i="1"/>
  <c r="G42" i="29"/>
  <c r="G41" i="29"/>
  <c r="B41" i="29"/>
  <c r="B42" i="29" s="1"/>
  <c r="G40" i="29"/>
  <c r="G44" i="29" s="1"/>
  <c r="G34" i="29"/>
  <c r="G32" i="29"/>
  <c r="G31" i="29"/>
  <c r="G30" i="29"/>
  <c r="G29" i="29"/>
  <c r="G28" i="29"/>
  <c r="G27" i="29"/>
  <c r="G26" i="29"/>
  <c r="G25" i="29"/>
  <c r="B25" i="29"/>
  <c r="B26" i="29" s="1"/>
  <c r="B27" i="29" s="1"/>
  <c r="B28" i="29" s="1"/>
  <c r="B29" i="29" s="1"/>
  <c r="B30" i="29" s="1"/>
  <c r="B31" i="29" s="1"/>
  <c r="B32" i="29" s="1"/>
  <c r="G24" i="29"/>
  <c r="G16" i="29"/>
  <c r="G15" i="29"/>
  <c r="G14" i="29"/>
  <c r="G18" i="29" s="1"/>
  <c r="G46" i="29" s="1"/>
  <c r="B14" i="29"/>
  <c r="B15" i="29" s="1"/>
  <c r="B16" i="29" s="1"/>
  <c r="G13" i="29"/>
  <c r="B13" i="29"/>
  <c r="G12" i="29"/>
  <c r="F46" i="3"/>
  <c r="F44" i="3"/>
  <c r="F42" i="3"/>
  <c r="F44" i="24"/>
  <c r="F42" i="24"/>
  <c r="F40" i="24"/>
  <c r="F38" i="24"/>
  <c r="F36" i="24"/>
  <c r="F34" i="24"/>
  <c r="F32" i="24"/>
  <c r="F30" i="24"/>
  <c r="F28" i="24"/>
  <c r="F26" i="24"/>
  <c r="F24" i="24"/>
  <c r="F22" i="24"/>
  <c r="F20" i="24"/>
  <c r="F18" i="24"/>
  <c r="F16" i="24"/>
  <c r="F14" i="24"/>
  <c r="F12" i="24"/>
  <c r="F43" i="4"/>
  <c r="F41" i="4"/>
  <c r="F39" i="4"/>
  <c r="F31" i="4"/>
  <c r="F23" i="4"/>
  <c r="F21" i="4"/>
  <c r="F19" i="4"/>
  <c r="F17" i="4"/>
  <c r="F15" i="4"/>
  <c r="F13" i="4"/>
  <c r="F45" i="4" s="1"/>
  <c r="I18" i="1" s="1"/>
  <c r="D53" i="5"/>
  <c r="F53" i="5" s="1"/>
  <c r="D52" i="5"/>
  <c r="F52" i="5" s="1"/>
  <c r="F51" i="5"/>
  <c r="F50" i="5"/>
  <c r="F49" i="5"/>
  <c r="D48" i="5"/>
  <c r="F48" i="5" s="1"/>
  <c r="F47" i="5"/>
  <c r="F44" i="5"/>
  <c r="D42" i="5"/>
  <c r="F42" i="5" s="1"/>
  <c r="D41" i="5"/>
  <c r="F41" i="5" s="1"/>
  <c r="F40" i="5"/>
  <c r="F39" i="5"/>
  <c r="F38" i="5"/>
  <c r="D37" i="5"/>
  <c r="F37" i="5" s="1"/>
  <c r="F36" i="5"/>
  <c r="F33" i="5"/>
  <c r="D31" i="5"/>
  <c r="F31" i="5" s="1"/>
  <c r="D30" i="5"/>
  <c r="F30" i="5" s="1"/>
  <c r="F29" i="5"/>
  <c r="F28" i="5"/>
  <c r="F27" i="5"/>
  <c r="D26" i="5"/>
  <c r="F26" i="5" s="1"/>
  <c r="F25" i="5"/>
  <c r="F22" i="5"/>
  <c r="F21" i="5"/>
  <c r="D18" i="5"/>
  <c r="F18" i="5" s="1"/>
  <c r="D17" i="5"/>
  <c r="F17" i="5" s="1"/>
  <c r="F16" i="5"/>
  <c r="F15" i="5"/>
  <c r="D13" i="5"/>
  <c r="F12" i="5"/>
  <c r="F30" i="26"/>
  <c r="F28" i="26"/>
  <c r="F26" i="26"/>
  <c r="F24" i="26"/>
  <c r="F22" i="26"/>
  <c r="F20" i="26"/>
  <c r="F18" i="26"/>
  <c r="F16" i="26"/>
  <c r="F14" i="26"/>
  <c r="F12" i="26"/>
  <c r="F76" i="27"/>
  <c r="D74" i="27"/>
  <c r="F74" i="27" s="1"/>
  <c r="F72" i="27"/>
  <c r="F67" i="27"/>
  <c r="F65" i="27"/>
  <c r="F63" i="27"/>
  <c r="F55" i="27"/>
  <c r="F53" i="27"/>
  <c r="F51" i="27"/>
  <c r="F49" i="27"/>
  <c r="F47" i="27"/>
  <c r="F45" i="27"/>
  <c r="F38" i="27"/>
  <c r="F36" i="27"/>
  <c r="F34" i="27"/>
  <c r="F32" i="27"/>
  <c r="F30" i="27"/>
  <c r="F28" i="27"/>
  <c r="F26" i="27"/>
  <c r="F24" i="27"/>
  <c r="F22" i="27"/>
  <c r="F20" i="27"/>
  <c r="F18" i="27"/>
  <c r="F16" i="27"/>
  <c r="F14" i="27"/>
  <c r="F78" i="27" s="1"/>
  <c r="F40" i="3"/>
  <c r="F38" i="3"/>
  <c r="F36" i="3"/>
  <c r="F34" i="3"/>
  <c r="F32" i="3"/>
  <c r="F30" i="3"/>
  <c r="F28" i="3"/>
  <c r="F26" i="3"/>
  <c r="F24" i="3"/>
  <c r="F22" i="3"/>
  <c r="F20" i="3"/>
  <c r="F18" i="3"/>
  <c r="F16" i="3"/>
  <c r="F14" i="3"/>
  <c r="F12" i="3"/>
  <c r="G47" i="29" l="1"/>
  <c r="G49" i="29" s="1"/>
  <c r="I14" i="1"/>
  <c r="F46" i="24"/>
  <c r="F32" i="26"/>
  <c r="D14" i="5"/>
  <c r="F14" i="5" s="1"/>
  <c r="F13" i="5"/>
  <c r="F55" i="5" s="1"/>
  <c r="I20" i="1" s="1"/>
  <c r="G50" i="29" l="1"/>
  <c r="G51" i="29" s="1"/>
  <c r="I22" i="1"/>
  <c r="I16" i="1"/>
  <c r="I26" i="1" s="1"/>
  <c r="I29" i="1" s="1"/>
  <c r="I38" i="1" s="1"/>
  <c r="I42" i="1" l="1"/>
  <c r="I40" i="1"/>
</calcChain>
</file>

<file path=xl/sharedStrings.xml><?xml version="1.0" encoding="utf-8"?>
<sst xmlns="http://schemas.openxmlformats.org/spreadsheetml/2006/main" count="631" uniqueCount="286">
  <si>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</si>
  <si>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</si>
  <si>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</si>
  <si>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</si>
  <si>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</si>
  <si>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</si>
  <si>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</si>
  <si>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</si>
  <si>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</si>
  <si>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</si>
  <si>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</si>
  <si>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</si>
  <si>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</si>
  <si>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</si>
  <si>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</si>
  <si>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</si>
  <si>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</si>
  <si>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</si>
  <si>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</si>
  <si>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</si>
  <si>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</si>
  <si>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</si>
  <si>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</si>
  <si>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</si>
  <si>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</si>
  <si>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</si>
  <si>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SKUPAJ BREZ DDV:</t>
  </si>
  <si>
    <t>SKUPAJ Z DDV:</t>
  </si>
  <si>
    <t>1.</t>
  </si>
  <si>
    <t>2.</t>
  </si>
  <si>
    <t>3.</t>
  </si>
  <si>
    <t>4.</t>
  </si>
  <si>
    <t>5.</t>
  </si>
  <si>
    <t>6.</t>
  </si>
  <si>
    <t>7.</t>
  </si>
  <si>
    <t>8.</t>
  </si>
  <si>
    <t>9.</t>
  </si>
  <si>
    <t>10.</t>
  </si>
  <si>
    <t>11.</t>
  </si>
  <si>
    <t>Opomba:</t>
  </si>
  <si>
    <t>Poz.</t>
  </si>
  <si>
    <t>Opis postavke</t>
  </si>
  <si>
    <t>Enota</t>
  </si>
  <si>
    <t>Količina</t>
  </si>
  <si>
    <t>Cena/enoto</t>
  </si>
  <si>
    <t>Vrednost</t>
  </si>
  <si>
    <t>kpl</t>
  </si>
  <si>
    <t>m1</t>
  </si>
  <si>
    <t>kos</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</si>
  <si>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</si>
  <si>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</si>
  <si>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</si>
  <si>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</si>
  <si>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</si>
  <si>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14.</t>
  </si>
  <si>
    <t>SKUPAJ PRIPRAVLJALNA IN ZAKLJUČNA DELA:</t>
  </si>
  <si>
    <t>PRIPRAVLJALNA IN ZAKLJUČNA DELA</t>
  </si>
  <si>
    <t>I. PRIPRAVLJALNA IN ZAKLJUČNA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</si>
  <si>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</si>
  <si>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m3</t>
  </si>
  <si>
    <t>m2</t>
  </si>
  <si>
    <t>Stopnja odpornosti proti prodoru vode: PV-II</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</si>
  <si>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</si>
  <si>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</si>
  <si>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V primeru, da je predvidena projektirana izvedba v navkrižju s pravilno tehnično rešitvijo za podan element ali je v nasprotju z veljavnimi predpisi, je izvajalec pred izvedbo dolžan opozoriti nadzor in odgovornega vodjo projekta!</t>
  </si>
  <si>
    <t>Vse potrditve, pregledi, spremembe,….. S strani odgovornih projektantov morajo biti pisne in navedene v gradbenem dnevniku!</t>
  </si>
  <si>
    <t>Vsebnost klorida: CI 0.2</t>
  </si>
  <si>
    <t>Kvaliteta obdelave: VB2 (normalna obdelava)</t>
  </si>
  <si>
    <t>Ugotovitev ter zakoličba in zavarovanje vseh obstoječih infrastrukturnih vodov in naprav.</t>
  </si>
  <si>
    <t>Gradbena postavitev profilov (dvojni gradbeni profili) in prenos višin "objektov" na profile v skladu z geodetsko in gradbeno zakoličbo ter zavarovanje profilov na ustrezni razdalji, dvojni profil, dodatno fiksirani z betonom zaradi preprečitve pomika. Količina je ocenjena!</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</si>
  <si>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</si>
  <si>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DDV 22 %</t>
  </si>
  <si>
    <t>Priprava gradbišča za začetek izvajanja, ki vključuje izdelavo in načrta organizacije gradbišča in terminskega plana, ki ju potrdi investitor in odgovorni nadzor.</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</si>
  <si>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</si>
  <si>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Pri vseh opisih delovnih postavk smiselno veljajo splošna določila standardiziranih opisov del za visoko gradnjo. V enotnih cenah je upoštevati ves potrebni material, delo in  transporte.</t>
  </si>
  <si>
    <t>NEPREDVIDENA DELA 10 %</t>
  </si>
  <si>
    <t>Vse mere je potrebno kontrolirati pred vgraditvijo in izvedbo del na licu mesta.</t>
  </si>
  <si>
    <t xml:space="preserve"> </t>
  </si>
  <si>
    <t>Pred izvedbo del izvajalec naredi delavniško shemo, katero potrdijo nadzornik, investitor in projektant.</t>
  </si>
  <si>
    <t xml:space="preserve">Izdelava in namestitev gradbiščne table, izdelane v skladu GZ-1, ter odstranitev po končani gradnji. </t>
  </si>
  <si>
    <t>Postavitev in demontaža PVC gradbiščne ograje višine 200 cm. Z vsemi pomožnimi deli in prenosi.</t>
  </si>
  <si>
    <t>Ureditev vodovodnega gradbiščnega priključka.  Z vsemi pomožnimi deli in prenosi.</t>
  </si>
  <si>
    <t>Ureditev elektro gradbiščnega priključka.  Z vsemi pomožnimi deli in prenosi.</t>
  </si>
  <si>
    <t>15.</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</si>
  <si>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</si>
  <si>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Prestavitev morebitnih obstoječih infrastrukturnih vodov in naprav, ki jih je potrebno zaradi ureditve javnega prostora izvesti (morebitni elektro vod, TK vod, ki niso bili geodetsko zakoličeni v načrtu). Se preveri ob sami izvedbi. Količina je ocenjena!</t>
  </si>
  <si>
    <t>SKUPAJ URBANA OPREMA:</t>
  </si>
  <si>
    <t>SKUPAJ ODSTRANITVENA DELA:</t>
  </si>
  <si>
    <t>SKUPAJ TLAKOVANE POVRŠINE:</t>
  </si>
  <si>
    <t>2. ODSTRANITVENA DELA</t>
  </si>
  <si>
    <t>ODSTRANITVENA DELA</t>
  </si>
  <si>
    <t>4. TLAKOVANE POVRŠINE</t>
  </si>
  <si>
    <t>TLAKOVANE POVRŠINE</t>
  </si>
  <si>
    <t>URBANA OPREMA</t>
  </si>
  <si>
    <t>Ravne linije</t>
  </si>
  <si>
    <t>Ločne linije</t>
  </si>
  <si>
    <t>PREDMET: PZI POPIS DEL</t>
  </si>
  <si>
    <t>Postavitev, najem, vzdrževanje in odvoz kontejnerja za sanitarije, za celoten čas vzdrževalnih del.</t>
  </si>
  <si>
    <t>Postavitev, najem, vzdrževanje in odvoz kontejnerja za odpadni material, za celoten čas vzdrževalnih del.</t>
  </si>
  <si>
    <t>Postavitev, najem, vzdrževanje in odvoz pisarniškega kontejnerja, za celoten čas vzdrževalnih del.</t>
  </si>
  <si>
    <t>SKUPAJ GRADBENA DELA:</t>
  </si>
  <si>
    <t>3. GRADBENA DELA</t>
  </si>
  <si>
    <t>Tlačna trdnost: C 25/30</t>
  </si>
  <si>
    <t>Zrnavost frakcije: Dmax 16 mm, S4</t>
  </si>
  <si>
    <t>Stopnja izpostavljenosti: XC4</t>
  </si>
  <si>
    <t>GRADBENA DELA</t>
  </si>
  <si>
    <t>Kompletna izvedba tlakovane poti iz betonskih tlakovcev. V naslednji sestavi:</t>
  </si>
  <si>
    <t>1.1.</t>
  </si>
  <si>
    <t>1.2.</t>
  </si>
  <si>
    <t xml:space="preserve">Dobava in vgradnja zmrzlinsko obstojne frakcije 4 - 8 mm za izvedbo drenažnega sloja (priprava podlage za polaganje tlakovcev), v debelini do 5 cm. Dobro granuliran material brez glinastih primesi, s sprotnim komprimiranjem,  z razgrinjanjem, planiranjem in utrjevanjem. </t>
  </si>
  <si>
    <t>Dobava in polaganje drenažne folije med nosilnim slojem in drenažnim slojem, za preprečevanje ponikanja prodnatega materiala v zemljo.</t>
  </si>
  <si>
    <t>1.3.</t>
  </si>
  <si>
    <t>Planiranje dna izkopa za tlakovane površine; strojno in ročno planiranje dna izkopa v zemljini III./IV.ktg. S točnostjo +/-2,00 cm z izmetom ali dosipom ter premetom odvečnega materiala.</t>
  </si>
  <si>
    <t>1.4.</t>
  </si>
  <si>
    <t>1.5.</t>
  </si>
  <si>
    <t>1.6.</t>
  </si>
  <si>
    <t>Dobava in vgrajevanje tamponskega  materiala, dobro granuliran kamnit material brez glinastih primesi, s sprotnim komprimiranjem  M2&gt; 40 Mpa, debeline 30 cm, z razgrinjanjem, planiranjem in utrjevanjem. V utrjenem stanju.</t>
  </si>
  <si>
    <t>Kompletna izvedba tlakovane poti iz peščene podlage. V naslednji sestavi:</t>
  </si>
  <si>
    <t>3.1.</t>
  </si>
  <si>
    <t>3.2.</t>
  </si>
  <si>
    <t>3.3.</t>
  </si>
  <si>
    <t>3.4.</t>
  </si>
  <si>
    <t>Dobava in vgrajevanje stenskega gramoza 0-64 mm za sanacijo tal, dobro granuliran kamnit material brez glinastih primesi, s sprotnim komprimiranjem  M2&gt; 40 Mpa, z razgrinjanjem, planiranjem in utrjevanjem. V utrjenem stanju.</t>
  </si>
  <si>
    <t>3.5.</t>
  </si>
  <si>
    <t>3.6.</t>
  </si>
  <si>
    <t>Zrnavost frakcije: Dmax 32 mm, S4</t>
  </si>
  <si>
    <t>Strojna izdelava in ročna montaža srednje zahtevne armature iz betonskega jekla različnih profilov in armaturnih mrež. Količina je ocenjena!</t>
  </si>
  <si>
    <t>kg</t>
  </si>
  <si>
    <t>strojna izdelava, dobava in ročna montaža armature iz rebrastega betonskega jekla RA do fi 12 mm, kvaliteta jekla - palic: B 500 (B)                  strojna izdelava, dobava in ročna montaža armature iz rebrastega betonskega jekla RA nad fi 12 mm, kvaliteta jekla - palic: B 500 (B)</t>
  </si>
  <si>
    <t>dobava, rezanje, polaganje in vezanje armaturnih mrež, skupaj z distančniki za negativno armaturo, kvaliteta jekla - mreže: B 500 (B) - neto količina</t>
  </si>
  <si>
    <t>V ceni je potrebno zajeti ves vezni, distančni in podložni material, vključno z vsemi pomožnimi deli in prenosi.</t>
  </si>
  <si>
    <t>Dobava in vgrajevanje drobljenca granulacije 0/4 mm, dobro granuliran kamnit material brez glinastih primesi, s sprotnim komprimiranjem  M2&gt; 40 Mpa, debeline 3 cm, z razgrinjanjem, planiranjem in utrjevanjem. Vgradnja zaključnih dveh slojev mora biti ob obilnem močenju z vodo in sočasnem nabijanju z lahko vibra ploščo. V utrjenem stanju.</t>
  </si>
  <si>
    <t>Dobava in vgrajevanje drobljenca granulacije 0/16 mm, dobro granuliran kamnit material brez glinastih primesi, s sprotnim komprimiranjem  M2&gt; 40 Mpa, debeline 10 cm, z razgrinjanjem, planiranjem in utrjevanjem. Vgradnja zaključnih dveh slojev mora biti ob obilnem močenju z vodo in sočasnem nabijanju z lahko vibra ploščo. V utrjenem stanju.</t>
  </si>
  <si>
    <t>5.1.</t>
  </si>
  <si>
    <t>ŠT. PROJEKTA: KA-1/25</t>
  </si>
  <si>
    <t>OBJEKT: UREDITEV ZELENIH POVRŠIN V VERŽEJU</t>
  </si>
  <si>
    <t>INVESTITOR: OBČINA VERŽEJ, ULICA BRASTVA IN ENOTNOSTI 8, 9241 VERŽEJ</t>
  </si>
  <si>
    <t>Planiranje dna izkopa AB plošče; strojno in ročno planiranje dna izkopa v zemljini III./IV.ktg. S točnostjo +/-2,0 cm z izmetom ali dosipom ter premetom odvečnega materiala.</t>
  </si>
  <si>
    <t xml:space="preserve">Dobava in vgrajevanje betona v armirane konstrukcije, AB plošča debeline 15 cm, vključno z vsemi pomožnimi deli in prenosi.       </t>
  </si>
  <si>
    <t>Doplačilo za izvedbo metličenega betona. Z vsemi pomožnimi deli in prenosi</t>
  </si>
  <si>
    <t xml:space="preserve">Naprava in odstranitev enostranskega opaža AB plošče, višina opaža 15 cm. Opaž vidnih betonskih konstrukcij, kvaliteta obdelave površine VB2 (normalna obdelava). V ceni upoštevati: opaževanje, razopaževanje in čiščenje opaža z vsemi pomožnimi deli in prenosi.                                                                                        </t>
  </si>
  <si>
    <t>SKUPAJ OBMOČJE POKOPALIŠČA:</t>
  </si>
  <si>
    <t>SPOMINSKO OBELEŽJE NA OBMOČJU RAZSTROSA PEPELA</t>
  </si>
  <si>
    <t>Gradbena postavitev profilov (dvojni gradbeni profili) in prenos višin na profile v skladu z geodetsko in gradbeno zakoličbo ter zavarovanje profilov na ustrezni razdalji, dvojni profil, dodatno fiksirani z betonom zaradi preprečitve pomika. Količina je ocenjena!</t>
  </si>
  <si>
    <t>Dobava in vgradnja betona v AB temelj. Marka betona C 25/30, agregat iz belih zrnc  granulacije 0-4 mm in sivega cementa. Z vsemi pomožnimi deli in prenosi.</t>
  </si>
  <si>
    <t>Dobava in vgradnja podložnega betona pod AB temelj, v debelini 8 cm. Marka betona C 16/20. Z vsemi pomožnimi deli in prenosi.</t>
  </si>
  <si>
    <t xml:space="preserve">Naprava in odstranitev enostranskega opaža podložnega betona AB temelja, višina opaža 8 cm. Opaž nevidnih betonskih konstrukcij, kvaliteta obdelave površine VB2 (normalna obdelava). V ceni upoštevati: opaževanje, razopaževanje in čiščenje opaža z vsemi pomožnimi deli in prenosi.                                                                                        </t>
  </si>
  <si>
    <t>16.</t>
  </si>
  <si>
    <t>17.</t>
  </si>
  <si>
    <t>18.</t>
  </si>
  <si>
    <t>19.</t>
  </si>
  <si>
    <t>20.</t>
  </si>
  <si>
    <t>21.</t>
  </si>
  <si>
    <t>22.</t>
  </si>
  <si>
    <t>23.</t>
  </si>
  <si>
    <t>24.</t>
  </si>
  <si>
    <t>EKOLOŠKI OTOK Z ZAŠČITNO KONSTRUKCIJO</t>
  </si>
  <si>
    <t>Kompletna izvedba zaščitne konstrukcije ekološkega otoka, iz kovinske nosilne konstrukcije npr. 80/80/4 mm. Nosilni stebrički površinsko zaščiteno z vročim cinkanjem in barvanjem v barvi antracit. Nosilna konstrukcija pritrjena v AB temeljno ploščo. Z vsem pritrdilnim in tesnilnim materialom. Z vsemi pomožnimi deli in prenosi.</t>
  </si>
  <si>
    <t>Nabava, dobava in polaganje geotekstila za preprečevanje zamuljenja - polipropilenski filca; gosto dvojno poliamidno tkanje - UV stabilizirana geotekstilna koprena, površinska masa [EN ISO 9864] 300 g/m2. Položeno po celotnem izkopu, z predpisanimi preklopi. Količina je ocenjena!</t>
  </si>
  <si>
    <t>OBMOČJE POKOPALIŠČA</t>
  </si>
  <si>
    <t>Kompletna izvedba odstranitve robnikov pri asfaltni površini. Upošteva se nakladanje na transportno sredstvo in odvoz v trajno deponijo oddaljenosti do 10 km in plačilom takse. Vključno z vsemi pomožnimi deli in prenosi.</t>
  </si>
  <si>
    <t>Kompletna izvedba odstranitve cvetlične gredice, vključno z podlago. Upošteva se nakladanje na transportno sredstvo in odvoz v trajno deponijo oddaljenosti do 10 km in plačilom takse. Vključno z vsemi pomožnimi deli in prenosi.</t>
  </si>
  <si>
    <t>Kompletna izvedba presaditve cvetlične gredice z narcisami. Dimenzija površine 6,25 x 5,10 m.</t>
  </si>
  <si>
    <t>Kompletna izvedba odstranitve tlakovane površine, vključno z podlago. Upošteva se nakladanje na transportno sredstvo in odvoz v trajno deponijo oddaljenosti do 10 km in plačilom takse. Vključno z vsemi pomožnimi deli in prenosi.</t>
  </si>
  <si>
    <t>Kompletna izvedba odstranitve gramoznega nasutja, vključno z podlago. Upošteva se nakladanje na transportno sredstvo in odvoz v trajno deponijo oddaljenosti do 10 km in plačilom takse. Vključno z vsemi pomožnimi deli in prenosi.</t>
  </si>
  <si>
    <t>1.7.</t>
  </si>
  <si>
    <t>Dobava in vgrajevanje tamponskega  materiala granulacije 0/32 mm, dobro granuliran kamnit material brez glinastih primesi, s sprotnim komprimiranjem  EV2&gt; 60 Mpa, debeline 20 cm, z razgrinjanjem, planiranjem in utrjevanjem. V utrjenem stanju.</t>
  </si>
  <si>
    <t>3.7.</t>
  </si>
  <si>
    <t>Kompletna izvedba talne površine z drobljencem. V naslednji sestavi:</t>
  </si>
  <si>
    <t>5.2.</t>
  </si>
  <si>
    <t>5.3.</t>
  </si>
  <si>
    <t>5.4.</t>
  </si>
  <si>
    <t>5.5.</t>
  </si>
  <si>
    <t>5.6.</t>
  </si>
  <si>
    <t>5.7.</t>
  </si>
  <si>
    <t>Kompletna izvedba odstranitve nadstrešnice dimenzij 2,05 x 5,53 m, vključno z betonsko podlago in robniki. Upošteva se nakladanje na transportno sredstvo in odvoz v trajno deponijo oddaljenosti do 10 km in plačilom takse. Vključno z vsemi pomožnimi deli in prenosi.</t>
  </si>
  <si>
    <t>Kompletna izvedba odstranitve dveh informacijskih tabel (učna gozdarsko pot in dobrodošli v plavčkovi deželi), vključno z podlago. Upošteva se nakladanje na transportno sredstvo in odvoz v trajno deponijo oddaljenosti do 10 km in plačilom takse. Vključno z vsemi pomožnimi deli in prenosi.</t>
  </si>
  <si>
    <t>Kompletna izvedba odstranitve tlakovane površine ter spodnjega tlakovanega podstavka, vključno z podlago ter robniki. Upošteva se nakladanje na transportno sredstvo in odvoz v trajno deponijo oddaljenosti do 10 km in plačilom takse. Vključno z vsemi pomožnimi deli in prenosi.</t>
  </si>
  <si>
    <t xml:space="preserve">Dobava in vgrajevanje betona v armirane konstrukcije, za izvedbo temeljev  za igrala, opremo, vključno z potrebnim opažem ter rebrasto armaturo, vključno z vsemi pomožnimi deli in prenosi.     </t>
  </si>
  <si>
    <t>Kompletna izvedba drenažnega materiala pod igrali, kjer bo to potrebno. Izvedba drenažnega materiala za odtekanje in preprečevanje zastoja vode. Z vsemi pomožnimi deli in prenosi. Količina je ocenjena!</t>
  </si>
  <si>
    <t>12.1.</t>
  </si>
  <si>
    <t>Kompletna izvedba odstranitve dreves vključno z odstranitvijo panjev. Upošteva se nakladanje na transportno sredstvo in odvoz v trajno deponijo oddaljenosti do 10 km in plačilom takse. Vključno z vsemi pomožnimi deli in prenosi.</t>
  </si>
  <si>
    <t>Kompletna izvedba odstranitve grmovnic. Upošteva se nakladanje na transportno sredstvo in odvoz v trajno deponijo oddaljenosti do 10 km in plačilom takse. Vključno z vsemi pomožnimi deli in prenosi.</t>
  </si>
  <si>
    <t>Kompletna izvedba odstranitve žive meje. Upošteva se nakladanje na transportno sredstvo in odvoz v trajno deponijo oddaljenosti do 10 km in plačilom takse. Vključno z vsemi pomožnimi deli in prenosi.</t>
  </si>
  <si>
    <t>Vgradnja kovinskih sider za kovinske stebre ekološkega otoka. Kovinska sidra ne smejo rjaveti, antikorozijsko zaščitene ter 2x finalno barvano. Z vsem pritrdilnim in tesnilnim materialom. Vključno z vsemi pomožnimi deli in prenosi.</t>
  </si>
  <si>
    <t>7.1.</t>
  </si>
  <si>
    <t>7.2.</t>
  </si>
  <si>
    <t>7.3.</t>
  </si>
  <si>
    <t>7.4.</t>
  </si>
  <si>
    <t>7.5.</t>
  </si>
  <si>
    <t>7.6.</t>
  </si>
  <si>
    <t>7.7.</t>
  </si>
  <si>
    <t>PRI ODDAJI PONUDBE JE IZVAJALEC SAM DOLŽAN PREVERITI ZMNOŽKE IN SEŠTEVKE TER PRENOSE LE TEH V REKAPITULACIJO! V PRIMERU ODSTOPANJ JIH JE DOLŽAN ZAJETI V SKLOPU TE PONUDBE!</t>
  </si>
  <si>
    <t>Pred oddajo ponudbe in pričetkom del je treba vse opise, mere, količine in obdelave kontrolirati po zadnje veljavnih načrtih, opisih in detajlih! Izvajalec je opozorjen, da mora upoštevati navedene materiale in opremo oziroma da zagotovi kvalitetno enakovrednost!</t>
  </si>
  <si>
    <t>Dela je treba izvajati po določilih veljavnih tehničnih predpisih in skladno z obveznimi standardi in z Uredbo o zagotavljanju varnosti in zdravja pri delu na začasnih in premičnih gradbiščih (Ur.l.RS št. 83/05, 43/11)</t>
  </si>
  <si>
    <t xml:space="preserve">Izvajanje zakoličbe vseh elementov: zeleni del (peščene poti, hortikultura,..). </t>
  </si>
  <si>
    <t>Izvajanje zakoličbe vseh elementov: grajeni del (nadstrešnice, tlakovane poti,...).</t>
  </si>
  <si>
    <t>Zavarovanje in ureditev gradbišča pri odstranitvenih delih ter pri gradbeno obrtniških delih ter inštalacijska dela. V ceni zajeti tudi napravo delne zapore cestišča s pripadajočo prometno signalizacijo, ki se po končanih delih odstrani. V ceni zajeti vse stroške: pridobitve dovoljenj za delno zaporo ceste, postavitev in odstranitev začasne prometne signalizacije.
V ceni zajeti vse stroške delne zapore cestišča za čas trajanja vseh del na območju gradnje.</t>
  </si>
  <si>
    <t>Vsi vgrajeni materiali morajo ustrezati veljavnim standardom in predpisom ter morajo biti vgrajeni po navodilih proizvajalca.</t>
  </si>
  <si>
    <t>Brežine izkopov je potrebno kopati pod naklonom, glede na trdnost kopane zemlje. Če se koplje v večjo globino je treba kopati v obliki stopnic oz. izvesti ustrezno opiranje bočnih sten, kar je potrebno zajeti v ceni za posamezne postavke za izkope.</t>
  </si>
  <si>
    <r>
      <t>Strojni izkop terena v zemljini III./IV. kategorije objekta s sprotnim nakladanjem na transportno sredstvo in trasportom na trajno deponijo do razdalje 10 km</t>
    </r>
    <r>
      <rPr>
        <sz val="9"/>
        <color theme="1"/>
        <rFont val="Arial"/>
        <family val="2"/>
        <charset val="238"/>
      </rPr>
      <t xml:space="preserve">. </t>
    </r>
    <r>
      <rPr>
        <sz val="10"/>
        <color theme="1"/>
        <rFont val="Arial"/>
        <family val="2"/>
        <charset val="238"/>
      </rPr>
      <t>Vključno s plačilom vseh zakonsko predpisanih taks. Na območju urbana oprema.  V raščenem stanju.</t>
    </r>
  </si>
  <si>
    <t>Planiranje dna izkopa za urbano opremo, igrala; strojno in ročno planiranje dna izkopa v zemljini III./IV.ktg. S točnostjo +/-2,0 cm z izmetom ali dosipom ter premetom odvečnega materiala. Količina je ocenjena!</t>
  </si>
  <si>
    <t>Nabava, dobava in polaganje geotekstila za preprečevanje zamuljenja - polipropilenski filc; gosto dvojno poliamidno tkanje - UV stabilizirana geotekstilna koprena, površinska masa [EN ISO 9864] 300 g/m2. Položeno po celotnem izkopu, z predpisanimi preklopi. Količina je ocenjena!</t>
  </si>
  <si>
    <t>Dobava in vgrajevanje betona v armirane konstrukcije, za izvedbo urbane opreme vključno z potrebnim opažem ter rebrasto armaturo, vključno z vsemi pomožnimi deli in prenosi.  Količina je ocenjena!</t>
  </si>
  <si>
    <r>
      <t>Odvoz odvečnega materiala</t>
    </r>
    <r>
      <rPr>
        <sz val="10"/>
        <color theme="1"/>
        <rFont val="Arial"/>
        <family val="2"/>
        <charset val="238"/>
      </rPr>
      <t xml:space="preserve"> v trajno deponijo. V kolikor ni drugače dogovorjeno z investitorjem, višek izkopanega materiala postane last izvajalca in ga je potrebno odstraniti iz gradbišča. Material je v raščenem stanju. Količina je ocenjena!</t>
    </r>
  </si>
  <si>
    <r>
      <t xml:space="preserve">Strojni izkop terena v zemljini III./IV. kategorije za tlakovane površine s sprotnim nakladanjem na transportno sredstvo in trasportom na trajno deponijo do </t>
    </r>
    <r>
      <rPr>
        <sz val="9"/>
        <color theme="1"/>
        <rFont val="Arial"/>
        <family val="2"/>
        <charset val="238"/>
      </rPr>
      <t xml:space="preserve">10 km. </t>
    </r>
    <r>
      <rPr>
        <sz val="10"/>
        <color theme="1"/>
        <rFont val="Arial"/>
        <family val="2"/>
        <charset val="238"/>
      </rPr>
      <t>Vključno s plačilom vseh zakonsko predpisanih taks. V raščenem stanju.</t>
    </r>
  </si>
  <si>
    <t>Izdelava, dobava in postavitev klopi kot npr. ERACLEA.Skupna dolžina klopi je 1800 mm, skupna globina 600 mm ter skupna višina 470 do 480 mm / 812 mm. V kombinaciji klop iz betona (peskano) ter sedalna površina z lesenimi letvami, izbere se sibirski macesen. Vsi leseni elementi  so globinsko impregnirani - zaščita lesa z vakuumsko tlačno impregnacijo (impregnacijska sredstva za globinsko zaščito lesa morajo ustrezati zahtevam standarda SIST EN 335-2, 4. razred). Pri leseni konstrukciji se za končno obdelavo uporabi zaščitni premaz za les. Z vsem pritrdilnim in tesnilnim materialom. Z vsemi pomožnimi deli in prenosi.</t>
  </si>
  <si>
    <t>Izdelava, dobava in postavitev naslona za kolesa kot npr. Atriva tip NSK-24. Dimenzije (DxŠxV) so 1800x1000x900 mm, uporabljen profil cevi je 60/10 mm. Ohišje je jekleno, vroče cinkano ter prašno barvano. Barva ohišja je antracit ter fine strukture. Vijačenje na trdo podlago (sidrni vijaki). Z vsem pritrdilnim in tesnilnim materialom. Z vsemi pomožnimi deli in prenosi.</t>
  </si>
  <si>
    <t>Izdelava, dobava in postavitev pitnika z držalom za vrče kot npr. Atriva tip PT-12. Zunanja dimenzija (DxŠxV) je 490x500x1020 mm. Ohišje je iz aluminija, barva ohišja je peščene barve ter fina struktura. Dovod vode je 1/2 cole. Pritrjevanje z vijačenjem (sidrni vijaki) preko prirobnice na betonsko podlago. Z vsem pritrdilnim in tesnilnim materialom. Z vsemi pomožnimi deli in prenosi.</t>
  </si>
  <si>
    <r>
      <t>Strojni izkop terena v zemljini III./IV. kategorije objekta s sprotnim nakladanjem na transportno sredstvo in trasportom na trajno deponijo do razdalje 10 km</t>
    </r>
    <r>
      <rPr>
        <sz val="9"/>
        <color theme="1"/>
        <rFont val="Arial"/>
        <family val="2"/>
        <charset val="238"/>
      </rPr>
      <t xml:space="preserve">. </t>
    </r>
    <r>
      <rPr>
        <sz val="10"/>
        <color theme="1"/>
        <rFont val="Arial"/>
        <family val="2"/>
        <charset val="238"/>
      </rPr>
      <t>Vključno s plačilom vseh zakonsko predpisanih taks. Za izvedbo AB temelja. V raščenem stanju.</t>
    </r>
  </si>
  <si>
    <t>Planiranje dna izkopa AB temelja; strojno in ročno planiranje dna izkopa v zemljini III./IV.ktg. S točnostjo +/-2,0 cm z izmetom ali dosipom ter premetom odvečnega materiala.</t>
  </si>
  <si>
    <t>Nabava, dobava in polaganje geotekstila za preprečevanje zamuljenja - polipropilenski filc; gosto dvojno poliamidno tkanje - UV stabilizirana geotekstilna koprena, površinska masa [EN ISO 9864] 300 g/m2. Položeno po celotnem izkopu, z predpisanimi preklopi.</t>
  </si>
  <si>
    <t>Dobava in vgrajevanje tamponskega gromoznega materiala pod AB temelj, dobro granuliran kamnit material brez glinastih primesi, s sprotnim komprimiranjem  M2&gt; 40 Mpa, z razgrinjanjem, planiranjem in utrjevanjem. V utrjenem stanju.</t>
  </si>
  <si>
    <t xml:space="preserve">Naprava in odstranitev opaža AB temelja, višina opaža 70 cm. Opaž nevidnih betonskih konstrukcij, kvaliteta obdelave površine VB2 (normalna obdelava). V ceni upoštevati: opaževanje, razopaževanje in čiščenje opaža z vsemi pomožnimi deli in prenosi.                                                                                        </t>
  </si>
  <si>
    <r>
      <t>Strojni izkop terena v zemljini III./IV. kategorije objekta s sprotnim nakladanjem na transportno sredstvo in trasportom na trajno deponijo do razdalje 10 km</t>
    </r>
    <r>
      <rPr>
        <sz val="9"/>
        <color theme="1"/>
        <rFont val="Arial"/>
        <family val="2"/>
        <charset val="238"/>
      </rPr>
      <t xml:space="preserve">. </t>
    </r>
    <r>
      <rPr>
        <sz val="10"/>
        <color theme="1"/>
        <rFont val="Arial"/>
        <family val="2"/>
        <charset val="238"/>
      </rPr>
      <t>Vključno s plačilom vseh zakonsko predpisanih taks. Za izvedbo AB plošče. V raščenem stanju.</t>
    </r>
  </si>
  <si>
    <t>Dobava in vgrajevanje tamponskega gromoznega materiala pod AB ploščo, dobro granuliran kamnit material brez glinastih primesi, s sprotnim komprimiranjem  M2&gt; 40 Mpa, z razgrinjanjem, planiranjem in utrjevanjem. V utrjenem stanju.</t>
  </si>
  <si>
    <t>Podlivanje sidrnih plošč jeklenih stebrov z neskrčljivo malto kot npr. Tekamal Alteks, vključno z potrebnim enostranskim opažem. Debelina sloja podlivanja do 5 cm. Vključno z vsemi podložnimi deli in prenosi. Količina je ocenjena!</t>
  </si>
  <si>
    <t>Kompletna izvedba zaščite obstoječih dreves, v času izvedbe del. Tekom vseh del v neposredni bližini obstoječih dreves je potrebno zagotoviti stalno mehansko zaščito debel, krošenj in korenin dreves. Zaščitni ukrepi po potrebi vključujejo naslednja dela: zaščita okrog drevesnih debel, debelna zaščita v višini 2 m, tapecirana na strani proti deblu in zaščitne kovinske plošče korenine skupaj s talno utrditvijo - gramoz in pesek v plasti, debelini 15 cm. Zaščitne ukrepe je potrebno izvajati v skladu s SIST DIN 18920.</t>
  </si>
  <si>
    <t>Kompletna izvedba odstranitve asfaltnih površin  pri središčnem parku, ne glede na debelino asfalta. Upošteva se nakladanje na transportno sredstvo in odvoz v trajno deponijo oddaljenosti do 10 km in plačilom takse. Vključno z vsemi pomožnimi deli in prenosi.</t>
  </si>
  <si>
    <t>Kompletna izvedba odstranitve asfaltnih površin  pri pokopališču, ne glede na debelino asfalta. Upošteva se nakladanje na transportno sredstvo in odvoz v trajno deponijo oddaljenosti do 10 km in plačilom takse. Vključno z vsemi pomožnimi deli in prenosi.</t>
  </si>
  <si>
    <r>
      <t xml:space="preserve">Strojni površinski odriv humusa - zemljina II. </t>
    </r>
    <r>
      <rPr>
        <sz val="10"/>
        <rFont val="Arial"/>
        <family val="2"/>
        <charset val="238"/>
      </rPr>
      <t xml:space="preserve">Odriv humusa na območju, kjer bo prišlo do posegov. </t>
    </r>
    <r>
      <rPr>
        <sz val="10"/>
        <color theme="1"/>
        <rFont val="Arial"/>
        <family val="2"/>
        <charset val="238"/>
      </rPr>
      <t xml:space="preserve">Kategorije (plodna zemlja) v debelini </t>
    </r>
    <r>
      <rPr>
        <sz val="10"/>
        <color theme="1"/>
        <rFont val="Calibri"/>
        <family val="2"/>
        <charset val="238"/>
      </rPr>
      <t xml:space="preserve">≤ </t>
    </r>
    <r>
      <rPr>
        <sz val="10"/>
        <color theme="1"/>
        <rFont val="Arial"/>
        <family val="2"/>
        <charset val="238"/>
      </rPr>
      <t xml:space="preserve">20 cm, s transportom na začasno deponijo na gradbišču, za kasnejšo uporabo. Shrani se jo na kup (zasipnico), živico je treba odstranjevati ločeno, ne sme se mešati s tujki (rušeni materiali, deli podrtih dreves,...). Po končanih delih se živico razgrne po tistih delih območja, kjer se na novo zatravi oz. shrani do sajenja vegetacije, ko se živico po potrebi dodaja. Presežek živice se lahko uporabi za izdelavo gomil na pokopališču  za raztros pepela ter pri poravnavi terena. V raščenem stanju.  </t>
    </r>
  </si>
  <si>
    <t>Dobava in polaganje betonskih tlakovcev, debelina tlakovcev 6 cm (kot npr. Šestkotnik Oblak). Količina je ocenjena. Z vsemi pomožnimi deli in prenosi.</t>
  </si>
  <si>
    <t>Izdelava, dobava in postavitev parkovne klopi kot npr. Atriva LENDA 1, tip KL-30-RON1. Zunanja dimenzija (DxŠxV) je 1800x600x850 mm, višina sedala 460 mm, dimenzija letvic 1800x105x42 mm ter dimenzija letvic naslona 1350x40x200 mm. Leseni del je sibirski macesen, ohišje je jekleno, vroče cinkano ter prašno barvano. Barva ohišja je antracit ter fine strukture. Možnost pritrjevanja v tla z vijačenjem (sidrni vijaki). Vsi leseni elementi  so globinsko impregnirani - zaščita lesa z vakuumsko tlačno impregnacijo (impregnacijska sredstva za globinsko zaščito lesa morajo ustrezati zahtevam standarda SIST EN 335-2, 4. razred). Pri leseni konstrukciji se za končno obdelavo uporabi zaščitni premaz za les. Z vsem pritrdilnim in tesnilnim materialom. Z vsemi pomožnimi deli in prenosi.</t>
  </si>
  <si>
    <t>Izdelava, dobava in postavitev parkovne klopi kot npr. Atriva LENDA 1, tip KL-30-RON0. Zunanja dimenzija (DxŠxV) je 1800x500x460 mm, dimenzija letvic 1800x105x42 mm. Leseni del jesibirski macesen, ohišje je jekleno, vroče cinkano ter prašno barvano. Barva ohišja je antracit ter fine strukture. Možnost pritrjevanja v tla z vijačenjem (sidrni vijaki). Vsi leseni elementi  so globinsko impregnirani - zaščita lesa z vakuumsko tlačno impregnacijo (impregnacijska sredstva za globinsko zaščito lesa morajo ustrezati zahtevam standarda SIST EN 335-2, 4. razred). Pri leseni konstrukciji se za končno obdelavo uporabi zaščitni premaz za les. Z vsem pritrdilnim in tesnilnim materialom. Z vsemi pomožnimi deli in prenosi.</t>
  </si>
  <si>
    <t>Izdelava, dobava in postavitev lesenega koša brez pepelnika kot npr. Atriva tip KO-54-3. Zunanje mere (DxŠxV) so 1046x300x900 mm, volumen koša so 2x31 l ter 1x 48 l.  Leseni del je sibirski macesen, ohišje je jekleno, vroče cinkano ter prašno barvano. Barva ohišja je antracit ter fine strukture. Možnost pritrjevanja v tla z vijačenjem (sidrni vijaki). Vsi leseni elementi  so globinsko impregnirani - zaščita lesa z vakuumsko tlačno impregnacijo (impregnacijska sredstva za globinsko zaščito lesa morajo ustrezati zahtevam standarda SIST EN 335-2, 4. razred). Pri leseni konstrukciji se za končno obdelavo uporabi zaščitni premaz za les. Z vsem pritrdilnim in tesnilnim materialom. Z vsemi pomožnimi deli in prenosi.</t>
  </si>
  <si>
    <t>Izdelava, dobava in postavitev lesenega koša brez pepelnika kot npr. Atriva tip KO-19. Zunanje mere (DxŠxV) so 450x350x900 mm, Vključena pocinkana notranja posoda, volumen je 60 l. Leseni del je sibirski macesen, ohišje je jekleno, vroče cinkano ter prašno barvano. Barva ohišja je antracit ter fine strukture. Možnost pritrjevanja v tla z vijačenjem (sidrni vijaki). Vsi leseni elementi  so globinsko impregnirani - zaščita lesa z vakuumsko tlačno impregnacijo (impregnacijska sredstva za globinsko zaščito lesa morajo ustrezati zahtevam standarda SIST EN 335-2, 4. razred). Pri leseni konstrukciji se za končno obdelavo uporabi zaščitni premaz za les. Z vsem pritrdilnim in tesnilnim materialom. Z vsemi pomožnimi deli in prenosi.</t>
  </si>
  <si>
    <r>
      <t>Izdelava, dobava in postavitev petkotne klopi kot npr. Atriva tip LENDA 1. Notranja mera klopi v petkotniku je 1,0 m, notranji kot med klopmi 180</t>
    </r>
    <r>
      <rPr>
        <sz val="10"/>
        <rFont val="Arial Narrow"/>
        <family val="2"/>
        <charset val="238"/>
      </rPr>
      <t>°</t>
    </r>
    <r>
      <rPr>
        <sz val="10"/>
        <rFont val="Arial"/>
        <family val="2"/>
        <charset val="238"/>
      </rPr>
      <t>. 2 klopi z naslonom ter 3 klopi brez naslona (v skladu z načrtom projektanta). Leseni del je sibirski macesen, ohišje je jekleno, vroče cinkano ter prašno barvano. Barva ohišja je antracit ter fine strukture. Možnost pritrjevanja v tla z vijačenjem (sidrni vijaki). Vsi leseni elementi  so globinsko impregnirani - zaščita lesa z vakuumsko tlačno impregnacijo (impregnacijska sredstva za globinsko zaščito lesa morajo ustrezati zahtevam standarda SIST EN 335-2, 4. razred). Pri leseni konstrukciji se za končno obdelavo uporabi zaščitni premaz za les. Z vsem pritrdilnim in tesnilnim materialom. Z vsemi pomožnimi deli in prenosi.</t>
    </r>
  </si>
  <si>
    <t>Doplačilo za kompletno izvedbo brušenega betona za spominsko obeležje. Obdelava z grobim brušenjem, kitanjem in finim brušenjem, poliranje ter impregnacija s REPOL S4 ali enakovrednim materialom vidne površine. Vzdržljivost in odpornost brušenega betona proti vremenskim vplivom, dosežemo z zaščito površine s profesionalnimi premazi za betone. Ti premazi tudi olajšajo čiščenje in preprečujejo vpijanje umazanije. Posebna formula z dodatki za beton zagotavlja dolgotrajnost in odpornost proti zmrzali ter soli, kar povečuje trajnost teh zunanjih površin v različnih vremenskih pogojih.</t>
  </si>
  <si>
    <t>Kompletna izvedba odstranitve vodnjaka. Upošteva se nakladanje na transportno sredstvo in odvoz v trajno deponijo oddaljenosti do 10 km in plačilom takse. Vključno z vsemi pomožnimi deli in prenosi.</t>
  </si>
  <si>
    <t>Kompletna izvedba odstranitve stojala za kante na pokopališču. Upošteva se nakladanje na transportno sredstvo in odvoz v trajno deponijo oddaljenosti do 10 km in plačilom takse. Vključno z vsemi pomožnimi deli in prenosi.</t>
  </si>
  <si>
    <t xml:space="preserve">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utrjevanjem vsakega sloja posebej tako, da se posedanje materiala zmanjša na minimum. Lokacijo deponije za nasipni material je potrebno  določiti z načrtom "Organizacija gradbišča". Ves odvečen material je potrebno transportirati izven gradbišča na začasno ali  stalno deponijo. Humusno zemljo je potrebno deponirati na gradbišču za potrebe humuniziranja zelenic. Enotna cena mora vsebovati: ▪vsa potrebna pripravljalna dela za zemeljska dela ▪vse potrebne transporte do mesta vgrajevanja ▪vse potrebno delo ▪vsa potrebna pomožna sredstva na objektu kot so lestve, odri,… ▪usklajevanje z osnovnim načrtom in posvetovanje s projektantom ▪popravilo eventualne škode povzročene ostalim izvajalcem ▪čiščenje in odvoz odvečnega materiala v začasno ali stalno deponijo ▪plačilo komunalnih prispevkov za deponijo. Vse izkope je potrebno prilagoditi dejanskemu stanju na terenu!! </t>
  </si>
  <si>
    <t>Kompletna izvedba prostora za rastros pepela, višinsko razgiban prostor, predvidene so gomile. Dve večji gomili dosegata višino 120 cm ter dve manjši gomili dosegata višino 60 cm. Nasutje za izvedbo gomil se izvede z vgrajevanjem skladiščenga oziroma novega materiala v plasteh po 30 cm s sprotnim zbijanjem. Na koncu je potrebno nanesti rodovitno plast zemlje, debelina rodovitne prsti naj bo na površinah, ki so namenjene zatravitvi minimalno 20 cm. Z vsemi pomožnimi deli in prenosi.</t>
  </si>
  <si>
    <t>Dobava in vgrajevanje prodca, velikosti zrnc 2-8 mm, dobro granuliran kamnit material brez glinastih primesi, debeline 30 cm, z razgrinjanjem, planiranjem in utrjevanjem. V utrjenem stanju.</t>
  </si>
  <si>
    <t>Dobava in vgrajevanje drobljenca granulacije 0/16 mm, dobro granuliran kamnit material brez glinastih primesi, debeline 10 cm, z razgrinjanjem, planiranjem in utrjevanjem. V utrjenem stanju.</t>
  </si>
  <si>
    <t>Dobava in vgradnja betona v AB vidno spominsko obeležje dimenzij 50x50x200 cm. Marka betona C 25/30, agregat iz belih zrnc  granulacije 0-4 mm in sivega cementa. Z vsemi pomožnimi deli in prenosi.</t>
  </si>
  <si>
    <t xml:space="preserve">Naprava in odstranitev opaža AB vidno spominsko obeležje. Opaž vidnih betonskih konstrukcij, kvaliteta obdelave površine VB3 (posebna obdelava). V ceni upoštevati: opaževanje, razopaževanje in čiščenje opaža z vsemi pomožnimi deli in prenosi.                                                                                        </t>
  </si>
  <si>
    <t>19.1.</t>
  </si>
  <si>
    <t>Izdelava, dobava in postavitev previsna gugalnica Lappset Prime F24033M (Sara seesaw), starostna skupina 3 - 12 let. Igralo mora biti izdelano v skladu z SIST EN 1176-1. Klasična previsna gugalnica izdelana iz trpežnega lesa robinije, brez ostrih robov. Držala so izdelana iz nerjavečega jekla. Z vsemi pomožnimi deli in prenosi.</t>
  </si>
  <si>
    <t>Izdelava, dobava in postavitev previsne gugalnice z razvnotežno ploščadijo F24414M (okvir + gnezdo), starostna skupina 3 - 12 let, število istočasnih uporabnikov je 2. Igralo mora biti izdelano v skladu z SIST EN 1176-1. Klasična previsna gugalnica izdelana iz trpežnega lesa robinije, brez ostrih robov. Držala so izdelana iz nerjavečega jekla. Z vsemi pomožnimi deli in prenosi.</t>
  </si>
  <si>
    <t>Dobava in vgradnja gumijastih poglobljenih robnikov. Polaganje za ravne in ločne linije, odpornost na vlago ter na vse vremenske vplive. Površina robnikov ne sme biti ostra. Vključno z pripravo podlage. Z vsemi pomožnimi deli in prenosi.</t>
  </si>
  <si>
    <t>Dobava materiala in izvedba aluminijastih L robnikov pri peščeni poti. Vrh aluminijastih L robnikov je največ 1,0 cm nad terenom in nivojem površine peščene poti. Z vso potrebno priprave podlage (npr. betonska podlaga ali drugo), za fiksiranje aluminijastih L robnikov. Z vsem pritrdilnim materialom. Z vsemi pomožnimi deli in prenosi.</t>
  </si>
  <si>
    <t>Dobava in vgrajevanje drobljenca granulacije 0/8 mm, dobro granuliran kamnit material brez glinastih primesi, debeline 5 cm, z razgrinjanjem, planiranjem in utrjevanjem.  V utrjenem stanju.</t>
  </si>
  <si>
    <t>Kompletna izvedba kvalitetnihgranitnih kock dimenzij npr. 8 x 8 x 8 cm, vključno z pripravo betonske podlage. Z vsemi pomožnimi deli in prenosi.</t>
  </si>
  <si>
    <t>Kompletna izvedba talne površine pod igrali z prodom. V naslednji sestavi:</t>
  </si>
  <si>
    <t>Naprava geodetskega posnetka za izvedena dela za nadstrešnice, ekološki otok.</t>
  </si>
  <si>
    <t>Izdelava projektne dokumentacije PID</t>
  </si>
  <si>
    <t>POPIS MATERIALA IN DEL</t>
  </si>
  <si>
    <t>Ureditev zelenih povrsin Verzej PZI</t>
  </si>
  <si>
    <t>V vseh delih morajo biti zajeti transportni in drugi stroški, potrebni za izvedbo po projektu.</t>
  </si>
  <si>
    <t>1.Gradbena dela, skupaj s  transportnimi stroški</t>
  </si>
  <si>
    <t>Z.št</t>
  </si>
  <si>
    <t>Opis</t>
  </si>
  <si>
    <t>Enota.</t>
  </si>
  <si>
    <t>kol.</t>
  </si>
  <si>
    <t>ročni izkop  jarka povprečne globine 0,8m, širine 0,3m, v zemljišču III kategorije</t>
  </si>
  <si>
    <t>m</t>
  </si>
  <si>
    <t>strojni izkop  jarka povprečne globine 0,8m, širine 0,3m,  v zemljišču III kategorije</t>
  </si>
  <si>
    <t>zasutje kabelskega jarka globine 0,8m, širine 0,3m, nabijanjem po plasteh in končno ureditvijo trase</t>
  </si>
  <si>
    <t>plastična, rebrasta,  zaščitna cev,  Ø50 mm</t>
  </si>
  <si>
    <t>opozorilni trak z napisom »POZOR ELEKTRIKA«</t>
  </si>
  <si>
    <t>2.Montažna dela</t>
  </si>
  <si>
    <t>energetski kabel, NYY-J  3x2,5mm2</t>
  </si>
  <si>
    <t>energetski kabel, NYY-J  3x1,5mm2</t>
  </si>
  <si>
    <t>Rf 30x3,5mm</t>
  </si>
  <si>
    <t>križna sponka, FeZn</t>
  </si>
  <si>
    <t>spoj ozemljila na stebriček, komplet z antikorozijsko zaščito spoja</t>
  </si>
  <si>
    <t>demontaža obstoječega stebrička vključno z odvozom na odpad</t>
  </si>
  <si>
    <t>dograditev enopolne avtomatske varovalke 1p/B16A v obstoječo elektro omaro</t>
  </si>
  <si>
    <t>prostostoječi LED stebriček, primeren za zunanjo montažo, h=1,0m, 3000K, 3-30W, vključno z 3-polno povezovalno škatlo in betonskim sidrom, IP65, IK10, npr:ATRIVA KSM-2N</t>
  </si>
  <si>
    <t>prostostoječi zunanji stebriček črne barve z vgrajenima 2x šuko vtičnicami, dimenzij Ø70x230mm,npr: PILLAR 2Z SCHUKO 230V IP44</t>
  </si>
  <si>
    <t>SKUPAJ MONTAŽNA DELA:</t>
  </si>
  <si>
    <t>3. Zaključna dela</t>
  </si>
  <si>
    <t>Z.št.</t>
  </si>
  <si>
    <t>meritve energetske, električne instalacije in izdaja poročila</t>
  </si>
  <si>
    <t>meritve ponikalne upornosti ozemljila, za vsak stebriček posebej</t>
  </si>
  <si>
    <t>priprava tehnične dokumentacije  (certifikati vgrajenega materiala, navodila za obratovanje in vzdrževanje tipskih naprav, izdelava dokazila o zanesljivosti objekta,...)</t>
  </si>
  <si>
    <t>SKUPAJ ZAKLJUČNA DELA:</t>
  </si>
  <si>
    <t>SKUPAJ VSA DELA:</t>
  </si>
  <si>
    <t>5% NEPREDVIDENIH DEL</t>
  </si>
  <si>
    <t>DDV (22%):</t>
  </si>
  <si>
    <t>SKUPAJ:</t>
  </si>
  <si>
    <t>5. URBANA OPREMA</t>
  </si>
  <si>
    <t>6. OBMOČJE POKOPALIŠČA</t>
  </si>
  <si>
    <t>7. ELEKTRO DELA</t>
  </si>
  <si>
    <t>ELEKTRO DELA</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</si>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</sst>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S_I_T_-;\-* #,##0.00\ _S_I_T_-;_-* &quot;-&quot;??\ _S_I_T_-;_-@_-"/>
    <numFmt numFmtId="165" formatCode="#,##0.00\ [$SIT-424]"/>
    <numFmt numFmtId="166" formatCode="#,##0.00\ [$€-1]"/>
    <numFmt numFmtId="167" formatCode="_ * #,##0.00_)\ [$€-1]_ ;_ * \(#,##0.00\)\ [$€-1]_ ;_ * &quot;-&quot;??_)\ [$€-1]_ ;_ @_ "/>
  </numFmts>
  <fonts count="36"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sz val="10"/>
      <color theme="1"/>
      <name val="Calibri"/>
      <family val="2"/>
      <charset val="238"/>
    </font>
    <font>
      <sz val="9"/>
      <color theme="1"/>
      <name val="Arial"/>
      <family val="2"/>
      <charset val="238"/>
    </font>
    <font>
      <sz val="10"/>
      <name val="Arial CE"/>
      <charset val="238"/>
    </font>
    <font>
      <sz val="11"/>
      <color indexed="8"/>
      <name val="Calibri"/>
      <family val="2"/>
      <charset val="238"/>
    </font>
    <font>
      <sz val="11"/>
      <name val="Verdana"/>
      <family val="2"/>
      <charset val="238"/>
    </font>
    <font>
      <sz val="10"/>
      <name val="Arial"/>
      <family val="2"/>
    </font>
    <font>
      <sz val="10"/>
      <color indexed="8"/>
      <name val="MS Sans Serif"/>
      <charset val="238"/>
    </font>
    <font>
      <sz val="11"/>
      <color theme="1"/>
      <name val="Calibri"/>
      <family val="2"/>
      <charset val="238"/>
      <scheme val="minor"/>
    </font>
    <font>
      <sz val="11"/>
      <name val="Times New Roman"/>
      <family val="1"/>
    </font>
    <font>
      <sz val="10"/>
      <name val="Arial CE"/>
    </font>
    <font>
      <b/>
      <sz val="11"/>
      <color theme="1"/>
      <name val="Calibri"/>
      <family val="2"/>
      <charset val="238"/>
      <scheme val="minor"/>
    </font>
    <font>
      <sz val="10"/>
      <name val="Times New Roman"/>
      <family val="1"/>
      <charset val="238"/>
    </font>
    <font>
      <b/>
      <sz val="10"/>
      <name val="Arial"/>
      <family val="2"/>
      <charset val="238"/>
    </font>
    <font>
      <sz val="10"/>
      <color theme="1"/>
      <name val="Calibri"/>
      <family val="2"/>
    </font>
    <font>
      <sz val="10"/>
      <color indexed="8"/>
      <name val="Helv"/>
    </font>
    <font>
      <sz val="10"/>
      <color rgb="FFFF0000"/>
      <name val="Arial"/>
      <family val="2"/>
      <charset val="238"/>
    </font>
    <font>
      <sz val="10"/>
      <name val="Arial Narrow"/>
      <family val="2"/>
      <charset val="238"/>
    </font>
    <font>
      <sz val="11"/>
      <color rgb="FFFF0000"/>
      <name val="Calibri"/>
      <family val="2"/>
      <charset val="238"/>
      <scheme val="minor"/>
    </font>
    <font>
      <sz val="15"/>
      <color rgb="FFFF0000"/>
      <name val="Arial"/>
      <family val="2"/>
      <charset val="238"/>
    </font>
    <font>
      <sz val="18"/>
      <color rgb="FFFF0000"/>
      <name val="Calibri"/>
      <family val="2"/>
      <charset val="238"/>
      <scheme val="minor"/>
    </font>
    <font>
      <sz val="11"/>
      <name val="Arial"/>
      <family val="2"/>
    </font>
    <font>
      <b/>
      <sz val="11"/>
      <name val="Arial"/>
      <family val="2"/>
    </font>
    <font>
      <b/>
      <sz val="11"/>
      <name val="Arial"/>
      <family val="2"/>
      <charset val="238"/>
    </font>
    <font>
      <b/>
      <sz val="14"/>
      <color theme="1"/>
      <name val="Calibri"/>
      <family val="2"/>
      <charset val="238"/>
      <scheme val="minor"/>
    </font>
    <font>
      <b/>
      <sz val="10"/>
      <color rgb="FF0070C0"/>
      <name val="Arial"/>
      <family val="2"/>
      <charset val="238"/>
    </font>
    <font>
      <sz val="10"/>
      <color rgb="FF0070C0"/>
      <name val="Arial"/>
      <family val="2"/>
      <charset val="238"/>
    </font>
    <font>
      <b/>
      <sz val="10"/>
      <color rgb="FF00B050"/>
      <name val="Arial"/>
      <family val="2"/>
      <charset val="238"/>
    </font>
    <font>
      <sz val="10"/>
      <color rgb="FF00B050"/>
      <name val="Arial"/>
      <family val="2"/>
      <charset val="238"/>
    </font>
    <font>
      <b/>
      <sz val="10"/>
      <color rgb="FFFF0000"/>
      <name val="Arial"/>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s>
  <borders count="1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double">
        <color indexed="64"/>
      </bottom>
      <diagonal/>
    </border>
  </borders>
  <cellStyleXfs count="27">
    <xf numFmtId="0" fontId="0" fillId="0" borderId="0"/>
    <xf numFmtId="0" fontId="3" fillId="0" borderId="0"/>
    <xf numFmtId="0" fontId="6" fillId="0" borderId="0"/>
    <xf numFmtId="2" fontId="9" fillId="0" borderId="0"/>
    <xf numFmtId="0" fontId="10" fillId="0" borderId="0"/>
    <xf numFmtId="0" fontId="10" fillId="0" borderId="0"/>
    <xf numFmtId="0" fontId="3" fillId="0" borderId="0"/>
    <xf numFmtId="0" fontId="11" fillId="0" borderId="0"/>
    <xf numFmtId="0" fontId="12" fillId="0" borderId="0"/>
    <xf numFmtId="0" fontId="13" fillId="0" borderId="0"/>
    <xf numFmtId="0" fontId="15" fillId="0" borderId="0" applyFill="0">
      <alignment vertical="justify"/>
    </xf>
    <xf numFmtId="0" fontId="16" fillId="0" borderId="0"/>
    <xf numFmtId="0" fontId="14" fillId="0" borderId="0"/>
    <xf numFmtId="0" fontId="9" fillId="0" borderId="0"/>
    <xf numFmtId="0" fontId="14" fillId="0" borderId="0"/>
    <xf numFmtId="0" fontId="14" fillId="0" borderId="0"/>
    <xf numFmtId="0" fontId="14" fillId="0" borderId="0"/>
    <xf numFmtId="0" fontId="14" fillId="0" borderId="0"/>
    <xf numFmtId="0" fontId="9" fillId="0" borderId="0"/>
    <xf numFmtId="0" fontId="3" fillId="0" borderId="0"/>
    <xf numFmtId="164" fontId="9" fillId="0" borderId="0" applyFont="0" applyFill="0" applyBorder="0" applyAlignment="0" applyProtection="0"/>
    <xf numFmtId="0" fontId="3" fillId="0" borderId="0"/>
    <xf numFmtId="0" fontId="18" fillId="0" borderId="0"/>
    <xf numFmtId="4" fontId="20" fillId="0" borderId="0">
      <alignment horizontal="left" vertical="top" wrapText="1"/>
    </xf>
    <xf numFmtId="0" fontId="12" fillId="0" borderId="0" applyFill="0" applyBorder="0"/>
    <xf numFmtId="3" fontId="21" fillId="0" borderId="0" applyFont="0" applyAlignment="0">
      <alignment horizontal="right"/>
      <protection locked="0"/>
    </xf>
    <xf numFmtId="165" fontId="16" fillId="0" borderId="0" applyFont="0" applyFill="0" applyBorder="0" applyAlignment="0" applyProtection="0"/>
  </cellStyleXfs>
  <cellXfs count="138">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44" fontId="1" fillId="0" borderId="0" xfId="0" applyNumberFormat="1" applyFont="1"/>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2"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center" vertical="top"/>
    </xf>
    <xf numFmtId="44" fontId="1" fillId="0" borderId="0" xfId="0" applyNumberFormat="1" applyFont="1" applyAlignment="1">
      <alignment horizontal="right" vertical="top"/>
    </xf>
    <xf numFmtId="0" fontId="2" fillId="0" borderId="0" xfId="0" applyFont="1" applyAlignment="1">
      <alignment horizontal="center" vertical="top"/>
    </xf>
    <xf numFmtId="0" fontId="2" fillId="2" borderId="4" xfId="0" applyFont="1" applyFill="1" applyBorder="1" applyAlignment="1">
      <alignment horizontal="left" vertical="top"/>
    </xf>
    <xf numFmtId="0" fontId="2" fillId="2" borderId="4" xfId="0" applyFont="1" applyFill="1" applyBorder="1" applyAlignment="1">
      <alignment horizontal="center" vertical="top"/>
    </xf>
    <xf numFmtId="44" fontId="2" fillId="0" borderId="0" xfId="0" applyNumberFormat="1" applyFont="1"/>
    <xf numFmtId="0" fontId="0" fillId="0" borderId="1" xfId="0" applyBorder="1"/>
    <xf numFmtId="4" fontId="1" fillId="0" borderId="0" xfId="0" applyNumberFormat="1" applyFont="1" applyAlignment="1">
      <alignment horizontal="right" vertical="top"/>
    </xf>
    <xf numFmtId="4" fontId="2" fillId="2" borderId="4" xfId="0" applyNumberFormat="1" applyFont="1" applyFill="1" applyBorder="1" applyAlignment="1">
      <alignment horizontal="right" vertical="top"/>
    </xf>
    <xf numFmtId="4" fontId="2" fillId="0" borderId="0" xfId="0" applyNumberFormat="1" applyFont="1" applyAlignment="1">
      <alignment horizontal="right" vertical="top"/>
    </xf>
    <xf numFmtId="0" fontId="1" fillId="0" borderId="0" xfId="0" applyFont="1" applyAlignment="1">
      <alignment horizontal="left"/>
    </xf>
    <xf numFmtId="0" fontId="2" fillId="0" borderId="1" xfId="0" applyFont="1" applyBorder="1" applyAlignment="1">
      <alignment horizontal="center" vertical="top"/>
    </xf>
    <xf numFmtId="0" fontId="2" fillId="0" borderId="3" xfId="0" applyFont="1" applyBorder="1" applyAlignment="1">
      <alignment horizontal="center" vertical="top"/>
    </xf>
    <xf numFmtId="0" fontId="1" fillId="0" borderId="3" xfId="0" applyFont="1" applyBorder="1" applyAlignment="1">
      <alignment horizontal="center" vertical="top"/>
    </xf>
    <xf numFmtId="44" fontId="2" fillId="0" borderId="3" xfId="0" applyNumberFormat="1" applyFont="1" applyBorder="1" applyAlignment="1">
      <alignment horizontal="right" vertical="top"/>
    </xf>
    <xf numFmtId="44" fontId="2" fillId="0" borderId="0" xfId="0" applyNumberFormat="1" applyFont="1" applyAlignment="1">
      <alignment horizontal="right" vertical="top"/>
    </xf>
    <xf numFmtId="0" fontId="1" fillId="0" borderId="1" xfId="0" applyFont="1" applyBorder="1" applyAlignment="1">
      <alignment horizontal="left" vertical="top" wrapText="1"/>
    </xf>
    <xf numFmtId="0" fontId="17" fillId="0" borderId="0" xfId="0" applyFont="1"/>
    <xf numFmtId="0" fontId="1" fillId="0" borderId="0" xfId="0" applyFont="1" applyAlignment="1">
      <alignment vertical="top" wrapText="1"/>
    </xf>
    <xf numFmtId="2" fontId="3" fillId="0" borderId="0" xfId="0" applyNumberFormat="1" applyFont="1" applyAlignment="1">
      <alignment horizontal="left" vertical="top" wrapText="1"/>
    </xf>
    <xf numFmtId="0" fontId="19" fillId="0" borderId="0" xfId="22" applyFont="1" applyAlignment="1">
      <alignment horizontal="left" vertical="top" wrapText="1"/>
    </xf>
    <xf numFmtId="0" fontId="3" fillId="0" borderId="0" xfId="22" applyFont="1" applyAlignment="1">
      <alignment horizontal="left" vertical="top" wrapText="1"/>
    </xf>
    <xf numFmtId="2" fontId="3" fillId="0" borderId="0" xfId="0" applyNumberFormat="1" applyFont="1" applyAlignment="1">
      <alignment horizontal="left" vertical="justify" wrapText="1"/>
    </xf>
    <xf numFmtId="2" fontId="3" fillId="0" borderId="0" xfId="0" applyNumberFormat="1" applyFont="1" applyAlignment="1">
      <alignment horizontal="left" vertical="justify"/>
    </xf>
    <xf numFmtId="0" fontId="1" fillId="0" borderId="0" xfId="0" applyFont="1" applyAlignment="1">
      <alignment horizontal="justify" vertical="top"/>
    </xf>
    <xf numFmtId="0" fontId="1" fillId="0" borderId="0" xfId="8" applyFont="1" applyAlignment="1">
      <alignment horizontal="left" vertical="top" wrapText="1"/>
    </xf>
    <xf numFmtId="0" fontId="3" fillId="0" borderId="0" xfId="9" applyFont="1" applyAlignment="1">
      <alignment horizontal="left" vertical="top" wrapText="1"/>
    </xf>
    <xf numFmtId="0" fontId="3" fillId="0" borderId="0" xfId="0" applyFont="1" applyAlignment="1">
      <alignment horizontal="justify" vertical="top" wrapText="1"/>
    </xf>
    <xf numFmtId="2" fontId="9" fillId="0" borderId="0" xfId="0" applyNumberFormat="1" applyFont="1" applyAlignment="1">
      <alignment horizontal="left" vertical="justify"/>
    </xf>
    <xf numFmtId="0" fontId="1" fillId="0" borderId="0" xfId="0" applyFont="1" applyAlignment="1">
      <alignment horizontal="center"/>
    </xf>
    <xf numFmtId="2" fontId="1" fillId="0" borderId="0" xfId="0" applyNumberFormat="1" applyFont="1" applyAlignment="1">
      <alignment horizontal="right"/>
    </xf>
    <xf numFmtId="0" fontId="1" fillId="0" borderId="0" xfId="0" applyFont="1" applyAlignment="1">
      <alignment horizontal="justify"/>
    </xf>
    <xf numFmtId="0" fontId="2" fillId="0" borderId="3" xfId="0" applyFont="1" applyBorder="1" applyAlignment="1">
      <alignment horizontal="center"/>
    </xf>
    <xf numFmtId="44" fontId="2" fillId="0" borderId="3" xfId="0" applyNumberFormat="1" applyFont="1" applyBorder="1" applyAlignment="1">
      <alignment horizontal="right"/>
    </xf>
    <xf numFmtId="4" fontId="1" fillId="0" borderId="0" xfId="0" applyNumberFormat="1" applyFont="1" applyAlignment="1">
      <alignment horizontal="right"/>
    </xf>
    <xf numFmtId="44" fontId="1" fillId="0" borderId="0" xfId="0" applyNumberFormat="1" applyFont="1" applyAlignment="1">
      <alignment horizontal="right"/>
    </xf>
    <xf numFmtId="0" fontId="2" fillId="4" borderId="0" xfId="0" applyFont="1" applyFill="1" applyAlignment="1">
      <alignment horizontal="left" vertical="top" wrapText="1"/>
    </xf>
    <xf numFmtId="16" fontId="1" fillId="0" borderId="0" xfId="0" applyNumberFormat="1" applyFont="1" applyAlignment="1">
      <alignment horizontal="center" vertical="top"/>
    </xf>
    <xf numFmtId="2" fontId="1" fillId="0" borderId="0" xfId="0" applyNumberFormat="1" applyFont="1" applyAlignment="1">
      <alignment horizontal="left" vertical="top" wrapText="1"/>
    </xf>
    <xf numFmtId="44" fontId="2" fillId="2" borderId="5" xfId="0" applyNumberFormat="1" applyFont="1" applyFill="1" applyBorder="1" applyAlignment="1">
      <alignment horizontal="right" vertical="top"/>
    </xf>
    <xf numFmtId="0" fontId="24" fillId="0" borderId="0" xfId="0" applyFont="1"/>
    <xf numFmtId="44" fontId="0" fillId="0" borderId="0" xfId="0" applyNumberFormat="1"/>
    <xf numFmtId="44" fontId="0" fillId="0" borderId="1" xfId="0" applyNumberFormat="1" applyBorder="1"/>
    <xf numFmtId="0" fontId="19" fillId="0" borderId="0" xfId="0" applyFont="1" applyAlignment="1">
      <alignment horizontal="left" vertical="top" wrapText="1"/>
    </xf>
    <xf numFmtId="0" fontId="4" fillId="0" borderId="0" xfId="0" applyFont="1" applyAlignment="1">
      <alignment vertical="top"/>
    </xf>
    <xf numFmtId="0" fontId="1" fillId="0" borderId="0" xfId="0" applyFont="1" applyAlignment="1">
      <alignment vertical="top"/>
    </xf>
    <xf numFmtId="0" fontId="2" fillId="0" borderId="3" xfId="0" applyFont="1" applyBorder="1" applyAlignment="1">
      <alignment vertical="top"/>
    </xf>
    <xf numFmtId="3" fontId="3" fillId="0" borderId="0" xfId="25" quotePrefix="1" applyFont="1" applyAlignment="1" applyProtection="1">
      <alignment horizontal="left" vertical="top" wrapText="1"/>
    </xf>
    <xf numFmtId="0" fontId="2" fillId="0" borderId="3" xfId="0" applyFont="1" applyBorder="1"/>
    <xf numFmtId="0" fontId="25" fillId="0" borderId="0" xfId="0" applyFont="1" applyAlignment="1">
      <alignment vertical="top"/>
    </xf>
    <xf numFmtId="0" fontId="2" fillId="0" borderId="1" xfId="0" applyFont="1" applyBorder="1" applyAlignment="1">
      <alignment vertical="top"/>
    </xf>
    <xf numFmtId="0" fontId="26" fillId="0" borderId="0" xfId="0" applyFont="1" applyAlignment="1">
      <alignment vertical="top"/>
    </xf>
    <xf numFmtId="0" fontId="24" fillId="0" borderId="0" xfId="0" applyFont="1" applyAlignment="1">
      <alignment vertical="top"/>
    </xf>
    <xf numFmtId="0" fontId="22" fillId="0" borderId="0" xfId="0" applyFont="1" applyAlignment="1">
      <alignment vertical="top"/>
    </xf>
    <xf numFmtId="0" fontId="1" fillId="3" borderId="0" xfId="0" applyFont="1" applyFill="1" applyAlignment="1">
      <alignment horizontal="center" vertical="top"/>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vertical="top" wrapText="1"/>
    </xf>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xf>
    <xf numFmtId="0" fontId="1" fillId="0" borderId="0" xfId="0" applyFont="1" applyAlignment="1">
      <alignment horizontal="left" vertical="top"/>
    </xf>
    <xf numFmtId="0" fontId="4" fillId="0" borderId="0" xfId="0" applyFont="1" applyAlignment="1">
      <alignment horizontal="center" wrapText="1"/>
    </xf>
    <xf numFmtId="0" fontId="1" fillId="0" borderId="0" xfId="0" applyFont="1" applyAlignment="1">
      <alignment horizontal="center"/>
    </xf>
    <xf numFmtId="0" fontId="27" fillId="0" borderId="0" xfId="0" applyFont="1"/>
    <xf numFmtId="0" fontId="28" fillId="0" borderId="0" xfId="0" applyFont="1" applyAlignment="1">
      <alignment horizontal="left" vertical="top"/>
    </xf>
    <xf numFmtId="0" fontId="27" fillId="0" borderId="0" xfId="0" applyFont="1" applyAlignment="1">
      <alignment horizontal="left" vertical="top"/>
    </xf>
    <xf numFmtId="0" fontId="27" fillId="0" borderId="0" xfId="0" applyFont="1" applyAlignment="1">
      <alignment horizontal="left" vertical="top"/>
    </xf>
    <xf numFmtId="166" fontId="27" fillId="0" borderId="0" xfId="0" applyNumberFormat="1" applyFont="1" applyProtection="1">
      <protection locked="0"/>
    </xf>
    <xf numFmtId="167" fontId="27" fillId="0" borderId="0" xfId="0" applyNumberFormat="1" applyFont="1"/>
    <xf numFmtId="0" fontId="28" fillId="0" borderId="0" xfId="0" applyFont="1" applyAlignment="1">
      <alignment horizontal="left" vertical="top" wrapText="1"/>
    </xf>
    <xf numFmtId="0" fontId="27" fillId="0" borderId="0" xfId="0" applyFont="1" applyAlignment="1">
      <alignment horizontal="left" vertical="top" wrapText="1"/>
    </xf>
    <xf numFmtId="0" fontId="28" fillId="0" borderId="0" xfId="0" applyFont="1" applyAlignment="1">
      <alignment horizontal="left" vertical="top"/>
    </xf>
    <xf numFmtId="0" fontId="28" fillId="0" borderId="6" xfId="0" applyFont="1" applyBorder="1" applyAlignment="1">
      <alignment horizontal="left" vertical="top" wrapText="1"/>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0" fontId="27" fillId="0" borderId="9" xfId="0" applyFont="1" applyBorder="1" applyAlignment="1">
      <alignment horizontal="left" vertical="top" wrapText="1"/>
    </xf>
    <xf numFmtId="0" fontId="27" fillId="0" borderId="10" xfId="0" applyFont="1" applyBorder="1" applyAlignment="1">
      <alignment horizontal="left" vertical="top" wrapText="1"/>
    </xf>
    <xf numFmtId="0" fontId="27" fillId="0" borderId="11" xfId="0" applyFont="1" applyBorder="1" applyAlignment="1">
      <alignment horizontal="left" vertical="top" wrapText="1"/>
    </xf>
    <xf numFmtId="166" fontId="27" fillId="0" borderId="0" xfId="0" applyNumberFormat="1" applyFont="1" applyAlignment="1" applyProtection="1">
      <alignment vertical="top"/>
      <protection locked="0"/>
    </xf>
    <xf numFmtId="167" fontId="27" fillId="0" borderId="0" xfId="0" applyNumberFormat="1" applyFont="1" applyAlignment="1">
      <alignment vertical="top"/>
    </xf>
    <xf numFmtId="0" fontId="27" fillId="0" borderId="12" xfId="0" applyFont="1" applyBorder="1" applyAlignment="1">
      <alignment horizontal="left" vertical="top" wrapText="1"/>
    </xf>
    <xf numFmtId="0" fontId="27" fillId="0" borderId="13" xfId="0" applyFont="1" applyBorder="1" applyAlignment="1">
      <alignment horizontal="left" vertical="top" wrapText="1"/>
    </xf>
    <xf numFmtId="0" fontId="27" fillId="0" borderId="14" xfId="0" applyFont="1" applyBorder="1" applyAlignment="1">
      <alignment horizontal="left" vertical="top" wrapText="1"/>
    </xf>
    <xf numFmtId="0" fontId="27" fillId="0" borderId="15" xfId="0" applyFont="1" applyBorder="1" applyAlignment="1">
      <alignment horizontal="left" vertical="top" wrapText="1"/>
    </xf>
    <xf numFmtId="0" fontId="27" fillId="0" borderId="16" xfId="0" applyFont="1" applyBorder="1" applyAlignment="1">
      <alignment horizontal="left" vertical="top" wrapText="1"/>
    </xf>
    <xf numFmtId="0" fontId="27" fillId="0" borderId="17" xfId="0" applyFont="1" applyBorder="1" applyAlignment="1">
      <alignment horizontal="left" vertical="top" wrapText="1"/>
    </xf>
    <xf numFmtId="0" fontId="28" fillId="0" borderId="0" xfId="0" applyFont="1" applyAlignment="1">
      <alignment vertical="top"/>
    </xf>
    <xf numFmtId="0" fontId="27" fillId="0" borderId="0" xfId="0" applyFont="1" applyAlignment="1">
      <alignment vertical="top"/>
    </xf>
    <xf numFmtId="0" fontId="27" fillId="0" borderId="0" xfId="0" applyFont="1" applyAlignment="1">
      <alignment horizontal="left" vertical="top" wrapText="1"/>
    </xf>
    <xf numFmtId="166" fontId="27" fillId="0" borderId="0" xfId="0" applyNumberFormat="1" applyFont="1"/>
    <xf numFmtId="0" fontId="29" fillId="0" borderId="0" xfId="0" applyFont="1" applyAlignment="1">
      <alignment horizontal="left" vertical="top"/>
    </xf>
    <xf numFmtId="0" fontId="28" fillId="0" borderId="0" xfId="0" applyFont="1"/>
    <xf numFmtId="166" fontId="28" fillId="0" borderId="0" xfId="0" applyNumberFormat="1" applyFont="1" applyProtection="1">
      <protection locked="0"/>
    </xf>
    <xf numFmtId="167" fontId="28" fillId="0" borderId="0" xfId="0" applyNumberFormat="1" applyFont="1"/>
    <xf numFmtId="0" fontId="30" fillId="0" borderId="0" xfId="0" applyFont="1"/>
    <xf numFmtId="0" fontId="2" fillId="0" borderId="0" xfId="0" applyFont="1" applyBorder="1" applyAlignment="1">
      <alignment horizontal="left"/>
    </xf>
    <xf numFmtId="0" fontId="31" fillId="0" borderId="0" xfId="0" applyFont="1"/>
    <xf numFmtId="0" fontId="31" fillId="0" borderId="0" xfId="0" applyFont="1" applyAlignment="1">
      <alignment horizontal="left"/>
    </xf>
    <xf numFmtId="0" fontId="32" fillId="0" borderId="0" xfId="0" applyFont="1"/>
    <xf numFmtId="44" fontId="32" fillId="0" borderId="0" xfId="0" applyNumberFormat="1" applyFont="1"/>
    <xf numFmtId="0" fontId="31" fillId="0" borderId="0" xfId="0" applyFont="1" applyAlignment="1">
      <alignment horizontal="left"/>
    </xf>
    <xf numFmtId="0" fontId="31" fillId="0" borderId="1" xfId="0" applyFont="1" applyBorder="1"/>
    <xf numFmtId="0" fontId="31" fillId="0" borderId="1" xfId="0" applyFont="1" applyBorder="1" applyAlignment="1">
      <alignment horizontal="left"/>
    </xf>
    <xf numFmtId="0" fontId="32" fillId="0" borderId="1" xfId="0" applyFont="1" applyBorder="1"/>
    <xf numFmtId="44" fontId="32" fillId="0" borderId="1" xfId="0" applyNumberFormat="1" applyFont="1" applyBorder="1"/>
    <xf numFmtId="0" fontId="31" fillId="0" borderId="2" xfId="0" applyFont="1" applyBorder="1" applyAlignment="1">
      <alignment horizontal="left"/>
    </xf>
    <xf numFmtId="44" fontId="31" fillId="0" borderId="0" xfId="0" applyNumberFormat="1" applyFont="1"/>
    <xf numFmtId="0" fontId="33" fillId="0" borderId="0" xfId="0" applyFont="1"/>
    <xf numFmtId="0" fontId="33" fillId="0" borderId="0" xfId="0" applyFont="1" applyBorder="1" applyAlignment="1">
      <alignment horizontal="left"/>
    </xf>
    <xf numFmtId="0" fontId="34" fillId="0" borderId="0" xfId="0" applyFont="1"/>
    <xf numFmtId="44" fontId="33" fillId="0" borderId="0" xfId="0" applyNumberFormat="1" applyFont="1"/>
    <xf numFmtId="44" fontId="34" fillId="0" borderId="0" xfId="0" applyNumberFormat="1" applyFont="1"/>
    <xf numFmtId="0" fontId="34" fillId="0" borderId="18" xfId="0" applyFont="1" applyBorder="1"/>
    <xf numFmtId="0" fontId="33" fillId="0" borderId="18" xfId="0" applyFont="1" applyBorder="1" applyAlignment="1">
      <alignment horizontal="left"/>
    </xf>
    <xf numFmtId="44" fontId="33" fillId="0" borderId="18" xfId="0" applyNumberFormat="1" applyFont="1" applyBorder="1"/>
    <xf numFmtId="0" fontId="34" fillId="0" borderId="0" xfId="0" applyFont="1" applyBorder="1"/>
    <xf numFmtId="44" fontId="33" fillId="0" borderId="0" xfId="0" applyNumberFormat="1" applyFont="1" applyBorder="1"/>
    <xf numFmtId="0" fontId="22" fillId="0" borderId="0" xfId="0" applyFont="1" applyBorder="1"/>
    <xf numFmtId="0" fontId="35" fillId="0" borderId="0" xfId="0" applyFont="1" applyBorder="1" applyAlignment="1">
      <alignment horizontal="left"/>
    </xf>
    <xf numFmtId="44" fontId="35" fillId="0" borderId="0" xfId="0" applyNumberFormat="1" applyFont="1" applyBorder="1"/>
    <xf numFmtId="44" fontId="22" fillId="0" borderId="0" xfId="0" applyNumberFormat="1" applyFont="1"/>
    <xf numFmtId="0" fontId="22" fillId="0" borderId="0" xfId="0" applyFont="1"/>
    <xf numFmtId="0" fontId="22" fillId="0" borderId="0" xfId="0" applyFont="1" applyAlignment="1">
      <alignment horizontal="left"/>
    </xf>
    <xf numFmtId="0" fontId="35" fillId="0" borderId="0" xfId="0" applyFont="1" applyAlignment="1">
      <alignment horizontal="left"/>
    </xf>
    <xf numFmtId="44" fontId="35" fillId="0" borderId="0" xfId="0" applyNumberFormat="1" applyFont="1"/>
  </cellXfs>
  <cellStyles count="27">
    <cellStyle name="Excel Built-in Normal" xfId="6" xr:uid="{547BD539-8B38-404E-A82C-D5F59C14AE6B}"/>
    <cellStyle name="Navadno" xfId="0" builtinId="0"/>
    <cellStyle name="Navadno 10" xfId="23" xr:uid="{45F29DD4-BBAB-4B20-ACE5-F2944A78EBB7}"/>
    <cellStyle name="Navadno 10 2" xfId="8" xr:uid="{2E1AB1A7-C967-4F88-AA92-242A2ED33621}"/>
    <cellStyle name="Navadno 2" xfId="7" xr:uid="{B5E2905B-9645-4D9E-9BA1-9F8C1BC2C35A}"/>
    <cellStyle name="Navadno 2 17" xfId="19" xr:uid="{3A5ADFFE-F779-475B-A2F2-2CA2D0CB64DB}"/>
    <cellStyle name="Navadno 2 2 2" xfId="13" xr:uid="{EC864A49-C58C-4072-99D4-D530A66D8442}"/>
    <cellStyle name="Navadno 2 2 2 2" xfId="21" xr:uid="{1B109065-0A17-4417-AD83-4CA3857E6182}"/>
    <cellStyle name="Navadno 3" xfId="1" xr:uid="{FDA47F26-5A71-4121-8AE4-2E635B5EEDDA}"/>
    <cellStyle name="Navadno 3 12" xfId="16" xr:uid="{0C3EF99E-3D1A-4A91-AC64-3F085FB2B5D5}"/>
    <cellStyle name="Navadno 3 2" xfId="12" xr:uid="{DB871C0E-2CE9-4128-A50C-803F2F81A787}"/>
    <cellStyle name="Navadno 3 2 3" xfId="15" xr:uid="{1F7D8125-9066-4E09-A196-322092A6ED3D}"/>
    <cellStyle name="Navadno 3 3 3" xfId="17" xr:uid="{BD4B603E-556D-49D6-A1ED-DD9F0ED257E1}"/>
    <cellStyle name="Navadno 3 4" xfId="18" xr:uid="{4B35400E-E49D-4820-A1E6-307265243F0D}"/>
    <cellStyle name="Navadno 3 6" xfId="14" xr:uid="{B5092CA5-D0A1-41A1-9646-9CD81DEF158E}"/>
    <cellStyle name="Navadno 4" xfId="11" xr:uid="{3CD2B1F8-B1F9-417F-B111-E194741ECFD2}"/>
    <cellStyle name="Navadno 4 2" xfId="4" xr:uid="{F76E32B0-6C36-4B77-82E1-82C8A986DBF9}"/>
    <cellStyle name="Navadno 7" xfId="5" xr:uid="{C9AF8D7E-50E0-4641-8EB4-5509116D137F}"/>
    <cellStyle name="Navadno 9" xfId="9" xr:uid="{A52F652D-AA4E-4682-BBAF-6806EAE259B7}"/>
    <cellStyle name="Navadno_Omnia -Frnetiči.PZI.cene" xfId="22" xr:uid="{EEA74E74-F884-4AD8-B387-80BC7920ABC6}"/>
    <cellStyle name="Normal 2" xfId="3" xr:uid="{6F688219-FD49-4DD2-8E91-BCC8E990A65C}"/>
    <cellStyle name="Normal 3" xfId="2" xr:uid="{87005A00-6B9C-4A5C-B7A5-59FA8D7FEDE8}"/>
    <cellStyle name="Normal_1.3.2" xfId="24" xr:uid="{E5CF87CD-DCDE-4700-91F9-7993AAE55DE5}"/>
    <cellStyle name="Normal_pr bet 7,9 koslj 10.12.98" xfId="25" xr:uid="{B090C214-D2A5-4573-8798-A4199F41C7B5}"/>
    <cellStyle name="Popis Evo" xfId="10" xr:uid="{507C81C1-6382-47BF-BEB0-6869204C5CCB}"/>
    <cellStyle name="Vejica 15" xfId="20" xr:uid="{2320DF0C-536B-475D-B19F-B13ECC53D77B}"/>
    <cellStyle name="Vejica 2" xfId="26" xr:uid="{7598ECC6-2BD9-4FB5-8454-1001D931DA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32</xdr:row>
      <xdr:rowOff>1388534</xdr:rowOff>
    </xdr:from>
    <xdr:to>
      <xdr:col>1</xdr:col>
      <xdr:colOff>2540000</xdr:colOff>
      <xdr:row>32</xdr:row>
      <xdr:rowOff>3293533</xdr:rowOff>
    </xdr:to>
    <xdr:pic>
      <xdr:nvPicPr>
        <xdr:cNvPr id="2" name="Slika 1">
          <a:extLst>
            <a:ext uri="{FF2B5EF4-FFF2-40B4-BE49-F238E27FC236}">
              <a16:creationId xmlns:a16="http://schemas.microsoft.com/office/drawing/2014/main" id="{082DA573-F980-41C4-822A-7CBD416EA9B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6639" b="4049"/>
        <a:stretch>
          <a:fillRect/>
        </a:stretch>
      </xdr:blipFill>
      <xdr:spPr bwMode="auto">
        <a:xfrm>
          <a:off x="355600" y="21818601"/>
          <a:ext cx="2540000" cy="190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1263650</xdr:colOff>
      <xdr:row>31</xdr:row>
      <xdr:rowOff>0</xdr:rowOff>
    </xdr:from>
    <xdr:to>
      <xdr:col>2</xdr:col>
      <xdr:colOff>2393950</xdr:colOff>
      <xdr:row>31</xdr:row>
      <xdr:rowOff>0</xdr:rowOff>
    </xdr:to>
    <xdr:pic>
      <xdr:nvPicPr>
        <xdr:cNvPr id="2" name="Picture 1" descr="OPPR4_FGS103i_FGS103">
          <a:extLst>
            <a:ext uri="{FF2B5EF4-FFF2-40B4-BE49-F238E27FC236}">
              <a16:creationId xmlns:a16="http://schemas.microsoft.com/office/drawing/2014/main" id="{2B4CE584-3286-4742-A157-E523020E8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7962900"/>
          <a:ext cx="1130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L63"/>
  <sheetViews>
    <sheetView view="pageBreakPreview" topLeftCell="A25" zoomScaleNormal="100" zoomScaleSheetLayoutView="100" workbookViewId="0">
      <selection activeCell="B10" sqref="B10"/>
    </sheetView>
  </sheetViews>
  <sheetFormatPr defaultColWidth="8.90625" defaultRowHeight="12.5" x14ac:dyDescent="0.25"/>
  <cols>
    <col min="1" max="1" width="4.6328125" style="1" customWidth="1"/>
    <col min="2" max="7" width="8.90625" style="1"/>
    <col min="8" max="8" width="1.36328125" style="1" customWidth="1"/>
    <col min="9" max="9" width="18.36328125" style="1" customWidth="1"/>
    <col min="10" max="10" width="14.08984375" style="1" customWidth="1"/>
    <col min="11" max="11" width="8.90625" style="1"/>
    <col min="12" max="12" width="12" style="1" bestFit="1" customWidth="1"/>
    <col min="13" max="13" width="8.90625" style="1"/>
    <col min="14" max="14" width="13.08984375" style="1" bestFit="1" customWidth="1"/>
    <col min="15" max="16384" width="8.90625" style="1"/>
  </cols>
  <sheetData>
    <row r="1" spans="1:10" ht="20" customHeight="1" x14ac:dyDescent="0.25">
      <c r="B1" s="71" t="s">
        <v>136</v>
      </c>
      <c r="C1" s="71"/>
      <c r="D1" s="71"/>
      <c r="E1" s="71"/>
      <c r="F1" s="71"/>
      <c r="G1" s="71"/>
      <c r="H1" s="71"/>
      <c r="I1" s="71"/>
    </row>
    <row r="4" spans="1:10" ht="18" customHeight="1" x14ac:dyDescent="0.25">
      <c r="B4" s="71" t="s">
        <v>135</v>
      </c>
      <c r="C4" s="71"/>
      <c r="D4" s="71"/>
      <c r="E4" s="71"/>
      <c r="F4" s="71"/>
      <c r="G4" s="71"/>
      <c r="H4" s="71"/>
      <c r="I4" s="71"/>
    </row>
    <row r="6" spans="1:10" ht="13" x14ac:dyDescent="0.3">
      <c r="B6" s="4" t="s">
        <v>96</v>
      </c>
    </row>
    <row r="8" spans="1:10" ht="13" x14ac:dyDescent="0.3">
      <c r="B8" s="4" t="s">
        <v>134</v>
      </c>
    </row>
    <row r="9" spans="1:10" ht="13" x14ac:dyDescent="0.3">
      <c r="B9" s="4"/>
    </row>
    <row r="10" spans="1:10" ht="13" x14ac:dyDescent="0.3">
      <c r="B10" s="4"/>
    </row>
    <row r="12" spans="1:10" ht="13" x14ac:dyDescent="0.3">
      <c r="A12" s="72" t="s">
        <v>25</v>
      </c>
      <c r="B12" s="72"/>
      <c r="C12" s="72"/>
      <c r="D12" s="72"/>
      <c r="E12" s="72"/>
      <c r="F12" s="72"/>
      <c r="G12" s="72"/>
      <c r="H12" s="72"/>
      <c r="I12" s="72"/>
    </row>
    <row r="14" spans="1:10" s="111" customFormat="1" ht="13" x14ac:dyDescent="0.3">
      <c r="A14" s="109" t="s">
        <v>28</v>
      </c>
      <c r="B14" s="110" t="s">
        <v>56</v>
      </c>
      <c r="C14" s="110"/>
      <c r="D14" s="110"/>
      <c r="E14" s="110"/>
      <c r="F14" s="110"/>
      <c r="G14" s="110"/>
      <c r="I14" s="112">
        <f xml:space="preserve"> 'PRIPRAVLJALNA IN ZAKLJUČNA DELA'!F46</f>
        <v>0</v>
      </c>
      <c r="J14" s="112"/>
    </row>
    <row r="15" spans="1:10" s="111" customFormat="1" x14ac:dyDescent="0.25">
      <c r="I15" s="112"/>
      <c r="J15" s="112"/>
    </row>
    <row r="16" spans="1:10" s="111" customFormat="1" ht="13" x14ac:dyDescent="0.3">
      <c r="A16" s="109" t="s">
        <v>29</v>
      </c>
      <c r="B16" s="110" t="s">
        <v>90</v>
      </c>
      <c r="C16" s="110"/>
      <c r="D16" s="110"/>
      <c r="E16" s="110"/>
      <c r="F16" s="110"/>
      <c r="G16" s="110"/>
      <c r="I16" s="112">
        <f xml:space="preserve"> 'ODSTRANITVENA DELA'!F46</f>
        <v>0</v>
      </c>
      <c r="J16" s="112"/>
    </row>
    <row r="17" spans="1:12" s="111" customFormat="1" x14ac:dyDescent="0.25">
      <c r="I17" s="112"/>
      <c r="J17" s="112"/>
    </row>
    <row r="18" spans="1:12" s="111" customFormat="1" ht="13" x14ac:dyDescent="0.3">
      <c r="A18" s="109" t="s">
        <v>30</v>
      </c>
      <c r="B18" s="110" t="s">
        <v>105</v>
      </c>
      <c r="C18" s="110"/>
      <c r="D18" s="110"/>
      <c r="E18" s="110"/>
      <c r="F18" s="110"/>
      <c r="G18" s="110"/>
      <c r="I18" s="112">
        <f xml:space="preserve"> 'GRADBENA DELA'!F45</f>
        <v>0</v>
      </c>
      <c r="J18" s="112"/>
    </row>
    <row r="19" spans="1:12" s="111" customFormat="1" ht="13" x14ac:dyDescent="0.3">
      <c r="A19" s="109"/>
      <c r="B19" s="113"/>
      <c r="C19" s="113"/>
      <c r="D19" s="113"/>
      <c r="E19" s="113"/>
      <c r="F19" s="113"/>
      <c r="G19" s="113"/>
      <c r="I19" s="112"/>
      <c r="J19" s="112"/>
    </row>
    <row r="20" spans="1:12" s="111" customFormat="1" ht="13" x14ac:dyDescent="0.3">
      <c r="A20" s="109" t="s">
        <v>31</v>
      </c>
      <c r="B20" s="113" t="s">
        <v>92</v>
      </c>
      <c r="C20" s="113"/>
      <c r="D20" s="113"/>
      <c r="E20" s="113"/>
      <c r="F20" s="113"/>
      <c r="G20" s="113"/>
      <c r="I20" s="112">
        <f xml:space="preserve"> 'TLAKOVANE POVRŠINE'!F55</f>
        <v>0</v>
      </c>
      <c r="J20" s="112"/>
    </row>
    <row r="21" spans="1:12" s="111" customFormat="1" ht="13" x14ac:dyDescent="0.3">
      <c r="A21" s="109"/>
      <c r="B21" s="113"/>
      <c r="C21" s="113"/>
      <c r="D21" s="113"/>
      <c r="E21" s="113"/>
      <c r="F21" s="113"/>
      <c r="G21" s="113"/>
      <c r="I21" s="112"/>
      <c r="J21" s="112"/>
      <c r="L21" s="112"/>
    </row>
    <row r="22" spans="1:12" s="111" customFormat="1" ht="13" x14ac:dyDescent="0.3">
      <c r="A22" s="109" t="s">
        <v>32</v>
      </c>
      <c r="B22" s="113" t="s">
        <v>93</v>
      </c>
      <c r="C22" s="113"/>
      <c r="D22" s="113"/>
      <c r="E22" s="113"/>
      <c r="F22" s="113"/>
      <c r="G22" s="113"/>
      <c r="I22" s="112">
        <f xml:space="preserve"> 'URBANA OPREMA'!F32</f>
        <v>0</v>
      </c>
      <c r="J22" s="112"/>
    </row>
    <row r="23" spans="1:12" s="111" customFormat="1" ht="13" x14ac:dyDescent="0.3">
      <c r="A23" s="109"/>
      <c r="B23" s="113"/>
      <c r="C23" s="113"/>
      <c r="D23" s="113"/>
      <c r="E23" s="113"/>
      <c r="F23" s="113"/>
      <c r="G23" s="113"/>
      <c r="I23" s="112"/>
      <c r="J23" s="112"/>
    </row>
    <row r="24" spans="1:12" s="111" customFormat="1" ht="13" x14ac:dyDescent="0.3">
      <c r="A24" s="109" t="s">
        <v>33</v>
      </c>
      <c r="B24" s="113" t="s">
        <v>159</v>
      </c>
      <c r="C24" s="113"/>
      <c r="D24" s="113"/>
      <c r="E24" s="113"/>
      <c r="F24" s="113"/>
      <c r="G24" s="113"/>
      <c r="I24" s="112">
        <f>'OBMOČJE POKOPALIŠČA'!F78</f>
        <v>0</v>
      </c>
      <c r="J24" s="112"/>
    </row>
    <row r="25" spans="1:12" s="111" customFormat="1" ht="13" x14ac:dyDescent="0.3">
      <c r="A25" s="109"/>
      <c r="B25" s="113"/>
      <c r="C25" s="113"/>
      <c r="D25" s="113"/>
      <c r="E25" s="113"/>
      <c r="F25" s="113"/>
      <c r="G25" s="113"/>
      <c r="I25" s="112"/>
      <c r="J25" s="112"/>
    </row>
    <row r="26" spans="1:12" s="111" customFormat="1" ht="13" x14ac:dyDescent="0.3">
      <c r="A26" s="109" t="s">
        <v>34</v>
      </c>
      <c r="B26" s="110" t="s">
        <v>75</v>
      </c>
      <c r="C26" s="110"/>
      <c r="D26" s="110"/>
      <c r="E26" s="110"/>
      <c r="F26" s="110"/>
      <c r="G26" s="110"/>
      <c r="I26" s="112">
        <f>(I14+I16+I18+I20+I22+I24)*0.1</f>
        <v>0</v>
      </c>
      <c r="J26" s="112"/>
    </row>
    <row r="27" spans="1:12" s="111" customFormat="1" ht="13" x14ac:dyDescent="0.3">
      <c r="A27" s="109"/>
      <c r="B27" s="113"/>
      <c r="C27" s="113"/>
      <c r="D27" s="113"/>
      <c r="E27" s="113"/>
      <c r="F27" s="113"/>
      <c r="G27" s="113"/>
      <c r="I27" s="112"/>
      <c r="J27" s="112"/>
    </row>
    <row r="28" spans="1:12" s="111" customFormat="1" ht="13" x14ac:dyDescent="0.3">
      <c r="A28" s="114"/>
      <c r="B28" s="115"/>
      <c r="C28" s="115"/>
      <c r="D28" s="115"/>
      <c r="E28" s="115"/>
      <c r="F28" s="115"/>
      <c r="G28" s="115"/>
      <c r="H28" s="116"/>
      <c r="I28" s="117"/>
    </row>
    <row r="29" spans="1:12" s="111" customFormat="1" ht="21.65" customHeight="1" x14ac:dyDescent="0.3">
      <c r="B29" s="118" t="s">
        <v>26</v>
      </c>
      <c r="C29" s="118"/>
      <c r="D29" s="118"/>
      <c r="E29" s="118"/>
      <c r="F29" s="118"/>
      <c r="G29" s="118"/>
      <c r="I29" s="119">
        <f>I14+I16+I18+I20+I22+I24+I26</f>
        <v>0</v>
      </c>
      <c r="J29" s="112"/>
    </row>
    <row r="30" spans="1:12" ht="21.65" customHeight="1" x14ac:dyDescent="0.3">
      <c r="B30" s="108"/>
      <c r="C30" s="108"/>
      <c r="D30" s="108"/>
      <c r="E30" s="108"/>
      <c r="F30" s="108"/>
      <c r="G30" s="108"/>
      <c r="I30" s="17"/>
      <c r="J30" s="5"/>
    </row>
    <row r="31" spans="1:12" s="122" customFormat="1" ht="13" customHeight="1" x14ac:dyDescent="0.3">
      <c r="A31" s="120" t="s">
        <v>35</v>
      </c>
      <c r="B31" s="121" t="s">
        <v>284</v>
      </c>
      <c r="C31" s="121"/>
      <c r="D31" s="121"/>
      <c r="E31" s="121"/>
      <c r="F31" s="121"/>
      <c r="G31" s="121"/>
      <c r="I31" s="106"/>
      <c r="J31" s="124"/>
    </row>
    <row r="32" spans="1:12" s="122" customFormat="1" ht="13" customHeight="1" x14ac:dyDescent="0.3">
      <c r="B32" s="121"/>
      <c r="C32" s="121"/>
      <c r="D32" s="121"/>
      <c r="E32" s="121"/>
      <c r="F32" s="121"/>
      <c r="G32" s="121"/>
      <c r="I32" s="123"/>
      <c r="J32" s="124"/>
    </row>
    <row r="33" spans="1:10" s="122" customFormat="1" ht="13" customHeight="1" x14ac:dyDescent="0.3">
      <c r="B33" s="121" t="s">
        <v>26</v>
      </c>
      <c r="C33" s="121"/>
      <c r="D33" s="121"/>
      <c r="E33" s="121"/>
      <c r="F33" s="121"/>
      <c r="G33" s="121"/>
      <c r="I33" s="123">
        <f>'ELEKTRO DELA'!G49</f>
        <v>0</v>
      </c>
      <c r="J33" s="124"/>
    </row>
    <row r="34" spans="1:10" s="122" customFormat="1" ht="13" customHeight="1" x14ac:dyDescent="0.3">
      <c r="B34" s="121"/>
      <c r="C34" s="121"/>
      <c r="D34" s="121"/>
      <c r="E34" s="121"/>
      <c r="F34" s="121"/>
      <c r="G34" s="121"/>
      <c r="I34" s="123"/>
      <c r="J34" s="124"/>
    </row>
    <row r="35" spans="1:10" s="122" customFormat="1" ht="13" customHeight="1" x14ac:dyDescent="0.3">
      <c r="B35" s="121"/>
      <c r="C35" s="121"/>
      <c r="D35" s="121"/>
      <c r="E35" s="121"/>
      <c r="F35" s="121"/>
      <c r="G35" s="121"/>
      <c r="I35" s="123"/>
      <c r="J35" s="124"/>
    </row>
    <row r="36" spans="1:10" s="122" customFormat="1" ht="13" customHeight="1" thickBot="1" x14ac:dyDescent="0.35">
      <c r="A36" s="125"/>
      <c r="B36" s="126"/>
      <c r="C36" s="126"/>
      <c r="D36" s="126"/>
      <c r="E36" s="126"/>
      <c r="F36" s="126"/>
      <c r="G36" s="126"/>
      <c r="H36" s="125"/>
      <c r="I36" s="127"/>
      <c r="J36" s="124"/>
    </row>
    <row r="37" spans="1:10" s="122" customFormat="1" ht="13" customHeight="1" thickTop="1" x14ac:dyDescent="0.3">
      <c r="A37" s="128"/>
      <c r="B37" s="121"/>
      <c r="C37" s="121"/>
      <c r="D37" s="121"/>
      <c r="E37" s="121"/>
      <c r="F37" s="121"/>
      <c r="G37" s="121"/>
      <c r="H37" s="128"/>
      <c r="I37" s="129"/>
      <c r="J37" s="124"/>
    </row>
    <row r="38" spans="1:10" s="134" customFormat="1" ht="13" customHeight="1" x14ac:dyDescent="0.3">
      <c r="A38" s="130"/>
      <c r="B38" s="131" t="s">
        <v>285</v>
      </c>
      <c r="C38" s="131"/>
      <c r="D38" s="131"/>
      <c r="E38" s="131"/>
      <c r="F38" s="131"/>
      <c r="G38" s="131"/>
      <c r="H38" s="130"/>
      <c r="I38" s="132">
        <f>I29+I33</f>
        <v>0</v>
      </c>
      <c r="J38" s="133"/>
    </row>
    <row r="39" spans="1:10" s="134" customFormat="1" x14ac:dyDescent="0.25"/>
    <row r="40" spans="1:10" s="134" customFormat="1" x14ac:dyDescent="0.25">
      <c r="B40" s="135" t="s">
        <v>71</v>
      </c>
      <c r="C40" s="135"/>
      <c r="D40" s="135"/>
      <c r="E40" s="135"/>
      <c r="F40" s="135"/>
      <c r="G40" s="135"/>
      <c r="I40" s="133">
        <f>(I38/100)*22</f>
        <v>0</v>
      </c>
    </row>
    <row r="41" spans="1:10" s="134" customFormat="1" x14ac:dyDescent="0.25"/>
    <row r="42" spans="1:10" s="134" customFormat="1" ht="13" x14ac:dyDescent="0.3">
      <c r="B42" s="136" t="s">
        <v>27</v>
      </c>
      <c r="C42" s="136"/>
      <c r="D42" s="136"/>
      <c r="I42" s="137">
        <f>I38+I40</f>
        <v>0</v>
      </c>
    </row>
    <row r="54" spans="2:9" ht="71" customHeight="1" x14ac:dyDescent="0.25">
      <c r="B54" s="70" t="s">
        <v>84</v>
      </c>
      <c r="C54" s="70"/>
      <c r="D54" s="70"/>
      <c r="E54" s="70"/>
      <c r="F54" s="70"/>
      <c r="G54" s="70"/>
      <c r="H54" s="70"/>
      <c r="I54" s="70"/>
    </row>
    <row r="55" spans="2:9" ht="63.65" customHeight="1" x14ac:dyDescent="0.25">
      <c r="B55" s="69" t="s">
        <v>63</v>
      </c>
      <c r="C55" s="69"/>
      <c r="D55" s="69"/>
      <c r="E55" s="69"/>
      <c r="F55" s="69"/>
      <c r="G55" s="69"/>
      <c r="H55" s="69"/>
      <c r="I55" s="69"/>
    </row>
    <row r="56" spans="2:9" x14ac:dyDescent="0.25">
      <c r="B56" s="68" t="s">
        <v>62</v>
      </c>
      <c r="C56" s="68"/>
      <c r="D56" s="68"/>
      <c r="E56" s="68"/>
      <c r="F56" s="68"/>
      <c r="G56" s="68"/>
      <c r="H56" s="68"/>
      <c r="I56" s="68"/>
    </row>
    <row r="57" spans="2:9" x14ac:dyDescent="0.25">
      <c r="B57" s="22"/>
      <c r="C57" s="22"/>
      <c r="D57" s="22"/>
      <c r="E57" s="22"/>
      <c r="F57" s="22"/>
      <c r="G57" s="22"/>
      <c r="H57" s="22"/>
      <c r="I57" s="22"/>
    </row>
    <row r="58" spans="2:9" x14ac:dyDescent="0.25">
      <c r="B58" s="22"/>
      <c r="C58" s="22"/>
      <c r="D58" s="22"/>
      <c r="E58" s="22"/>
      <c r="F58" s="22"/>
      <c r="G58" s="22"/>
      <c r="H58" s="22"/>
      <c r="I58" s="22"/>
    </row>
    <row r="59" spans="2:9" x14ac:dyDescent="0.25">
      <c r="B59" s="22"/>
      <c r="C59" s="22"/>
      <c r="D59" s="22"/>
      <c r="E59" s="22"/>
      <c r="F59" s="22"/>
      <c r="G59" s="22"/>
      <c r="H59" s="22"/>
      <c r="I59" s="22"/>
    </row>
    <row r="60" spans="2:9" x14ac:dyDescent="0.25">
      <c r="B60" s="22"/>
      <c r="C60" s="22"/>
      <c r="D60" s="22"/>
      <c r="E60" s="22"/>
      <c r="F60" s="22"/>
      <c r="G60" s="22"/>
      <c r="H60" s="22"/>
      <c r="I60" s="22"/>
    </row>
    <row r="61" spans="2:9" x14ac:dyDescent="0.25">
      <c r="B61" s="22"/>
      <c r="C61" s="22"/>
      <c r="D61" s="22"/>
      <c r="E61" s="22"/>
      <c r="F61" s="22"/>
      <c r="G61" s="22"/>
      <c r="H61" s="22"/>
      <c r="I61" s="22"/>
    </row>
    <row r="62" spans="2:9" x14ac:dyDescent="0.25">
      <c r="B62" s="22"/>
      <c r="C62" s="22"/>
      <c r="D62" s="22"/>
      <c r="E62" s="22"/>
      <c r="F62" s="22"/>
      <c r="G62" s="22"/>
      <c r="H62" s="22"/>
      <c r="I62" s="22"/>
    </row>
    <row r="63" spans="2:9" x14ac:dyDescent="0.25">
      <c r="B63" s="22"/>
      <c r="C63" s="22"/>
      <c r="D63" s="22"/>
      <c r="E63" s="22"/>
      <c r="F63" s="22"/>
      <c r="G63" s="22"/>
      <c r="H63" s="22"/>
      <c r="I63" s="22"/>
    </row>
  </sheetData>
  <mergeCells count="14">
    <mergeCell ref="B4:I4"/>
    <mergeCell ref="B1:I1"/>
    <mergeCell ref="A12:I12"/>
    <mergeCell ref="B14:G14"/>
    <mergeCell ref="B16:G16"/>
    <mergeCell ref="B18:G18"/>
    <mergeCell ref="B42:D42"/>
    <mergeCell ref="B26:G26"/>
    <mergeCell ref="B56:I56"/>
    <mergeCell ref="B55:I55"/>
    <mergeCell ref="B28:G28"/>
    <mergeCell ref="B29:G29"/>
    <mergeCell ref="B40:G40"/>
    <mergeCell ref="B54:I54"/>
  </mergeCells>
  <pageMargins left="0.7" right="0.7" top="0.75" bottom="0.75" header="0.3" footer="0.3"/>
  <pageSetup paperSize="9" orientation="portrait" r:id="rId1"/>
  <headerFooter>
    <oddHeader>&amp;LPZI POPIS DEL&amp;CUREDITEV ZELENIH POVRŠIN 
V VERŽEJU&amp;R ŠT.PROJ.:  KA-1/25</oddHeader>
    <oddFooter>&amp;LREKAPITULACIJA&amp;RStran &amp;P od &amp;N</oddFooter>
  </headerFooter>
  <rowBreaks count="1" manualBreakCount="1">
    <brk id="5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I31"/>
  <sheetViews>
    <sheetView view="pageBreakPreview" topLeftCell="A6" zoomScaleNormal="100" zoomScaleSheetLayoutView="100" workbookViewId="0">
      <selection activeCell="B22" sqref="B22:I22"/>
    </sheetView>
  </sheetViews>
  <sheetFormatPr defaultColWidth="8.90625" defaultRowHeight="12.5" x14ac:dyDescent="0.25"/>
  <cols>
    <col min="1" max="1" width="5.453125" style="2" customWidth="1"/>
    <col min="2" max="16384" width="8.90625" style="1"/>
  </cols>
  <sheetData>
    <row r="1" spans="1:9" s="3" customFormat="1" ht="15.5" x14ac:dyDescent="0.35">
      <c r="A1" s="74" t="s">
        <v>23</v>
      </c>
      <c r="B1" s="74"/>
      <c r="C1" s="74"/>
      <c r="D1" s="74"/>
      <c r="E1" s="74"/>
      <c r="F1" s="74"/>
      <c r="G1" s="74"/>
      <c r="H1" s="74"/>
      <c r="I1" s="74"/>
    </row>
    <row r="3" spans="1:9" ht="48.65" customHeight="1" x14ac:dyDescent="0.25">
      <c r="B3" s="71" t="s">
        <v>192</v>
      </c>
      <c r="C3" s="71"/>
      <c r="D3" s="71"/>
      <c r="E3" s="71"/>
      <c r="F3" s="71"/>
      <c r="G3" s="71"/>
      <c r="H3" s="71"/>
      <c r="I3" s="71"/>
    </row>
    <row r="5" spans="1:9" ht="13" x14ac:dyDescent="0.3">
      <c r="B5" s="67" t="s">
        <v>22</v>
      </c>
      <c r="C5" s="67"/>
      <c r="D5" s="67"/>
      <c r="E5" s="67"/>
      <c r="F5" s="67"/>
      <c r="G5" s="67"/>
      <c r="H5" s="67"/>
      <c r="I5" s="67"/>
    </row>
    <row r="6" spans="1:9" ht="55.5" customHeight="1" x14ac:dyDescent="0.25">
      <c r="A6" s="2" t="s">
        <v>2</v>
      </c>
      <c r="B6" s="70" t="s">
        <v>193</v>
      </c>
      <c r="C6" s="70"/>
      <c r="D6" s="70"/>
      <c r="E6" s="70"/>
      <c r="F6" s="70"/>
      <c r="G6" s="70"/>
      <c r="H6" s="70"/>
      <c r="I6" s="70"/>
    </row>
    <row r="7" spans="1:9" ht="42" customHeight="1" x14ac:dyDescent="0.25">
      <c r="A7" s="2" t="s">
        <v>2</v>
      </c>
      <c r="B7" s="70" t="s">
        <v>0</v>
      </c>
      <c r="C7" s="70"/>
      <c r="D7" s="70"/>
      <c r="E7" s="70"/>
      <c r="F7" s="70"/>
      <c r="G7" s="70"/>
      <c r="H7" s="70"/>
      <c r="I7" s="70"/>
    </row>
    <row r="8" spans="1:9" ht="44" customHeight="1" x14ac:dyDescent="0.25">
      <c r="A8" s="2" t="s">
        <v>2</v>
      </c>
      <c r="B8" s="70" t="s">
        <v>1</v>
      </c>
      <c r="C8" s="70"/>
      <c r="D8" s="70"/>
      <c r="E8" s="70"/>
      <c r="F8" s="70"/>
      <c r="G8" s="70"/>
      <c r="H8" s="70"/>
      <c r="I8" s="70"/>
    </row>
    <row r="10" spans="1:9" ht="13" x14ac:dyDescent="0.3">
      <c r="B10" s="67" t="s">
        <v>3</v>
      </c>
      <c r="C10" s="67"/>
      <c r="D10" s="67"/>
      <c r="E10" s="67"/>
      <c r="F10" s="67"/>
      <c r="G10" s="67"/>
      <c r="H10" s="67"/>
      <c r="I10" s="67"/>
    </row>
    <row r="11" spans="1:9" ht="46.25" customHeight="1" x14ac:dyDescent="0.25">
      <c r="A11" s="2" t="s">
        <v>2</v>
      </c>
      <c r="B11" s="70" t="s">
        <v>74</v>
      </c>
      <c r="C11" s="70"/>
      <c r="D11" s="70"/>
      <c r="E11" s="70"/>
      <c r="F11" s="70"/>
      <c r="G11" s="70"/>
      <c r="H11" s="70"/>
      <c r="I11" s="70"/>
    </row>
    <row r="12" spans="1:9" ht="43.25" customHeight="1" x14ac:dyDescent="0.25">
      <c r="A12" s="2" t="s">
        <v>2</v>
      </c>
      <c r="B12" s="70" t="s">
        <v>4</v>
      </c>
      <c r="C12" s="70"/>
      <c r="D12" s="70"/>
      <c r="E12" s="70"/>
      <c r="F12" s="70"/>
      <c r="G12" s="70"/>
      <c r="H12" s="70"/>
      <c r="I12" s="70"/>
    </row>
    <row r="13" spans="1:9" x14ac:dyDescent="0.25">
      <c r="B13" s="75"/>
      <c r="C13" s="75"/>
      <c r="D13" s="75"/>
      <c r="E13" s="75"/>
      <c r="F13" s="75"/>
      <c r="G13" s="75"/>
      <c r="H13" s="75"/>
      <c r="I13" s="75"/>
    </row>
    <row r="14" spans="1:9" ht="13" x14ac:dyDescent="0.3">
      <c r="B14" s="67" t="s">
        <v>5</v>
      </c>
      <c r="C14" s="67"/>
      <c r="D14" s="67"/>
      <c r="E14" s="67"/>
      <c r="F14" s="67"/>
      <c r="G14" s="67"/>
      <c r="H14" s="67"/>
      <c r="I14" s="67"/>
    </row>
    <row r="15" spans="1:9" x14ac:dyDescent="0.25">
      <c r="A15" s="2" t="s">
        <v>2</v>
      </c>
      <c r="B15" s="68" t="s">
        <v>6</v>
      </c>
      <c r="C15" s="68"/>
      <c r="D15" s="68"/>
      <c r="E15" s="68"/>
      <c r="F15" s="68"/>
      <c r="G15" s="68"/>
      <c r="H15" s="68"/>
      <c r="I15" s="68"/>
    </row>
    <row r="16" spans="1:9" x14ac:dyDescent="0.25">
      <c r="A16" s="2" t="s">
        <v>2</v>
      </c>
      <c r="B16" s="68" t="s">
        <v>7</v>
      </c>
      <c r="C16" s="68"/>
      <c r="D16" s="68"/>
      <c r="E16" s="68"/>
      <c r="F16" s="68"/>
      <c r="G16" s="68"/>
      <c r="H16" s="68"/>
      <c r="I16" s="68"/>
    </row>
    <row r="17" spans="1:9" x14ac:dyDescent="0.25">
      <c r="A17" s="2" t="s">
        <v>2</v>
      </c>
      <c r="B17" s="73" t="s">
        <v>8</v>
      </c>
      <c r="C17" s="73"/>
      <c r="D17" s="73"/>
      <c r="E17" s="73"/>
      <c r="F17" s="73"/>
      <c r="G17" s="73"/>
      <c r="H17" s="73"/>
      <c r="I17" s="73"/>
    </row>
    <row r="18" spans="1:9" x14ac:dyDescent="0.25">
      <c r="A18" s="2" t="s">
        <v>2</v>
      </c>
      <c r="B18" s="73" t="s">
        <v>9</v>
      </c>
      <c r="C18" s="73"/>
      <c r="D18" s="73"/>
      <c r="E18" s="73"/>
      <c r="F18" s="73"/>
      <c r="G18" s="73"/>
      <c r="H18" s="73"/>
      <c r="I18" s="73"/>
    </row>
    <row r="19" spans="1:9" x14ac:dyDescent="0.25">
      <c r="A19" s="2" t="s">
        <v>2</v>
      </c>
      <c r="B19" s="73" t="s">
        <v>10</v>
      </c>
      <c r="C19" s="73"/>
      <c r="D19" s="73"/>
      <c r="E19" s="73"/>
      <c r="F19" s="73"/>
      <c r="G19" s="73"/>
      <c r="H19" s="73"/>
      <c r="I19" s="73"/>
    </row>
    <row r="20" spans="1:9" ht="26" customHeight="1" x14ac:dyDescent="0.25">
      <c r="A20" s="2" t="s">
        <v>2</v>
      </c>
      <c r="B20" s="70" t="s">
        <v>12</v>
      </c>
      <c r="C20" s="70"/>
      <c r="D20" s="70"/>
      <c r="E20" s="70"/>
      <c r="F20" s="70"/>
      <c r="G20" s="70"/>
      <c r="H20" s="70"/>
      <c r="I20" s="70"/>
    </row>
    <row r="21" spans="1:9" x14ac:dyDescent="0.25">
      <c r="A21" s="2" t="s">
        <v>2</v>
      </c>
      <c r="B21" s="73" t="s">
        <v>11</v>
      </c>
      <c r="C21" s="73"/>
      <c r="D21" s="73"/>
      <c r="E21" s="73"/>
      <c r="F21" s="73"/>
      <c r="G21" s="73"/>
      <c r="H21" s="73"/>
      <c r="I21" s="73"/>
    </row>
    <row r="22" spans="1:9" x14ac:dyDescent="0.25">
      <c r="A22" s="2" t="s">
        <v>2</v>
      </c>
      <c r="B22" s="73" t="s">
        <v>13</v>
      </c>
      <c r="C22" s="73"/>
      <c r="D22" s="73"/>
      <c r="E22" s="73"/>
      <c r="F22" s="73"/>
      <c r="G22" s="73"/>
      <c r="H22" s="73"/>
      <c r="I22" s="73"/>
    </row>
    <row r="23" spans="1:9" ht="27" customHeight="1" x14ac:dyDescent="0.25">
      <c r="A23" s="2" t="s">
        <v>2</v>
      </c>
      <c r="B23" s="70" t="s">
        <v>14</v>
      </c>
      <c r="C23" s="70"/>
      <c r="D23" s="70"/>
      <c r="E23" s="70"/>
      <c r="F23" s="70"/>
      <c r="G23" s="70"/>
      <c r="H23" s="70"/>
      <c r="I23" s="70"/>
    </row>
    <row r="24" spans="1:9" x14ac:dyDescent="0.25">
      <c r="A24" s="2" t="s">
        <v>2</v>
      </c>
      <c r="B24" s="73" t="s">
        <v>15</v>
      </c>
      <c r="C24" s="73"/>
      <c r="D24" s="73"/>
      <c r="E24" s="73"/>
      <c r="F24" s="73"/>
      <c r="G24" s="73"/>
      <c r="H24" s="73"/>
      <c r="I24" s="73"/>
    </row>
    <row r="25" spans="1:9" x14ac:dyDescent="0.25">
      <c r="A25" s="2" t="s">
        <v>2</v>
      </c>
      <c r="B25" s="73" t="s">
        <v>16</v>
      </c>
      <c r="C25" s="73"/>
      <c r="D25" s="73"/>
      <c r="E25" s="73"/>
      <c r="F25" s="73"/>
      <c r="G25" s="73"/>
      <c r="H25" s="73"/>
      <c r="I25" s="73"/>
    </row>
    <row r="26" spans="1:9" x14ac:dyDescent="0.25">
      <c r="A26" s="2" t="s">
        <v>2</v>
      </c>
      <c r="B26" s="73" t="s">
        <v>17</v>
      </c>
      <c r="C26" s="73"/>
      <c r="D26" s="73"/>
      <c r="E26" s="73"/>
      <c r="F26" s="73"/>
      <c r="G26" s="73"/>
      <c r="H26" s="73"/>
      <c r="I26" s="73"/>
    </row>
    <row r="27" spans="1:9" ht="32.4" customHeight="1" x14ac:dyDescent="0.25">
      <c r="A27" s="2" t="s">
        <v>2</v>
      </c>
      <c r="B27" s="70" t="s">
        <v>18</v>
      </c>
      <c r="C27" s="70"/>
      <c r="D27" s="70"/>
      <c r="E27" s="70"/>
      <c r="F27" s="70"/>
      <c r="G27" s="70"/>
      <c r="H27" s="70"/>
      <c r="I27" s="70"/>
    </row>
    <row r="28" spans="1:9" ht="32" customHeight="1" x14ac:dyDescent="0.25">
      <c r="A28" s="2" t="s">
        <v>2</v>
      </c>
      <c r="B28" s="70" t="s">
        <v>19</v>
      </c>
      <c r="C28" s="70"/>
      <c r="D28" s="70"/>
      <c r="E28" s="70"/>
      <c r="F28" s="70"/>
      <c r="G28" s="70"/>
      <c r="H28" s="70"/>
      <c r="I28" s="70"/>
    </row>
    <row r="29" spans="1:9" ht="43.25" customHeight="1" x14ac:dyDescent="0.25">
      <c r="A29" s="2" t="s">
        <v>2</v>
      </c>
      <c r="B29" s="70" t="s">
        <v>20</v>
      </c>
      <c r="C29" s="70"/>
      <c r="D29" s="70"/>
      <c r="E29" s="70"/>
      <c r="F29" s="70"/>
      <c r="G29" s="70"/>
      <c r="H29" s="70"/>
      <c r="I29" s="70"/>
    </row>
    <row r="30" spans="1:9" ht="32.4" customHeight="1" x14ac:dyDescent="0.25">
      <c r="A30" s="2" t="s">
        <v>2</v>
      </c>
      <c r="B30" s="70" t="s">
        <v>21</v>
      </c>
      <c r="C30" s="70"/>
      <c r="D30" s="70"/>
      <c r="E30" s="70"/>
      <c r="F30" s="70"/>
      <c r="G30" s="70"/>
      <c r="H30" s="70"/>
      <c r="I30" s="70"/>
    </row>
    <row r="31" spans="1:9" x14ac:dyDescent="0.25">
      <c r="A31" s="2" t="s">
        <v>2</v>
      </c>
      <c r="B31" s="73" t="s">
        <v>24</v>
      </c>
      <c r="C31" s="73"/>
      <c r="D31" s="73"/>
      <c r="E31" s="73"/>
      <c r="F31" s="73"/>
      <c r="G31" s="73"/>
      <c r="H31" s="73"/>
      <c r="I31" s="73"/>
    </row>
  </sheetData>
  <mergeCells count="28">
    <mergeCell ref="B11:I11"/>
    <mergeCell ref="B10:I10"/>
    <mergeCell ref="B16:I16"/>
    <mergeCell ref="B15:I15"/>
    <mergeCell ref="B14:I14"/>
    <mergeCell ref="B13:I13"/>
    <mergeCell ref="B12:I12"/>
    <mergeCell ref="A1:I1"/>
    <mergeCell ref="B5:I5"/>
    <mergeCell ref="B8:I8"/>
    <mergeCell ref="B7:I7"/>
    <mergeCell ref="B6:I6"/>
    <mergeCell ref="B31:I31"/>
    <mergeCell ref="B3:I3"/>
    <mergeCell ref="B30:I30"/>
    <mergeCell ref="B29:I29"/>
    <mergeCell ref="B28:I28"/>
    <mergeCell ref="B27:I27"/>
    <mergeCell ref="B26:I26"/>
    <mergeCell ref="B25:I25"/>
    <mergeCell ref="B24:I24"/>
    <mergeCell ref="B23:I23"/>
    <mergeCell ref="B22:I22"/>
    <mergeCell ref="B21:I21"/>
    <mergeCell ref="B20:I20"/>
    <mergeCell ref="B19:I19"/>
    <mergeCell ref="B18:I18"/>
    <mergeCell ref="B17:I17"/>
  </mergeCells>
  <pageMargins left="0.7" right="0.7" top="0.75" bottom="0.75" header="0.3" footer="0.3"/>
  <pageSetup paperSize="9" orientation="portrait" r:id="rId1"/>
  <headerFooter>
    <oddHeader>&amp;LPZI POPIS DEL&amp;CUREDITEV ZELENIH POVRŠIN 
V VERŽEJU&amp;R ŠT.PROJ.:  KA-1/25</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0AA3-586D-4F13-B274-32FD6373A8F1}">
  <sheetPr>
    <tabColor rgb="FFFFFF00"/>
  </sheetPr>
  <dimension ref="A1:H50"/>
  <sheetViews>
    <sheetView view="pageBreakPreview" topLeftCell="A13" zoomScaleNormal="100" zoomScaleSheetLayoutView="100" workbookViewId="0">
      <selection activeCell="B22" sqref="B22"/>
    </sheetView>
  </sheetViews>
  <sheetFormatPr defaultColWidth="8.81640625" defaultRowHeight="12.5" x14ac:dyDescent="0.25"/>
  <cols>
    <col min="1" max="1" width="5.1796875" style="12" customWidth="1"/>
    <col min="2" max="2" width="40.1796875" style="6" customWidth="1"/>
    <col min="3" max="3" width="6" style="12" customWidth="1"/>
    <col min="4" max="4" width="11.81640625" style="19" customWidth="1"/>
    <col min="5" max="5" width="11.453125" style="19" customWidth="1"/>
    <col min="6" max="6" width="16.1796875" style="13" customWidth="1"/>
    <col min="7" max="16384" width="8.81640625" style="1"/>
  </cols>
  <sheetData>
    <row r="1" spans="1:6" ht="15.5" x14ac:dyDescent="0.25">
      <c r="A1" s="56" t="s">
        <v>57</v>
      </c>
      <c r="B1" s="56"/>
      <c r="C1" s="56"/>
      <c r="D1" s="56"/>
      <c r="E1" s="56"/>
      <c r="F1" s="56"/>
    </row>
    <row r="3" spans="1:6" ht="13" x14ac:dyDescent="0.25">
      <c r="B3" s="10" t="s">
        <v>39</v>
      </c>
    </row>
    <row r="4" spans="1:6" ht="78.75" customHeight="1" x14ac:dyDescent="0.25">
      <c r="A4" s="14" t="s">
        <v>2</v>
      </c>
      <c r="B4" s="8" t="s">
        <v>194</v>
      </c>
    </row>
    <row r="5" spans="1:6" ht="96.65" customHeight="1" x14ac:dyDescent="0.25">
      <c r="A5" s="14" t="s">
        <v>2</v>
      </c>
      <c r="B5" s="8" t="s">
        <v>49</v>
      </c>
    </row>
    <row r="6" spans="1:6" ht="67.25" customHeight="1" x14ac:dyDescent="0.25">
      <c r="A6" s="14" t="s">
        <v>2</v>
      </c>
      <c r="B6" s="8" t="s">
        <v>50</v>
      </c>
    </row>
    <row r="7" spans="1:6" ht="46.25" customHeight="1" x14ac:dyDescent="0.25">
      <c r="A7" s="14" t="s">
        <v>2</v>
      </c>
      <c r="B7" s="8" t="s">
        <v>51</v>
      </c>
    </row>
    <row r="8" spans="1:6" ht="43.25" customHeight="1" x14ac:dyDescent="0.25">
      <c r="A8" s="14" t="s">
        <v>2</v>
      </c>
      <c r="B8" s="8" t="s">
        <v>65</v>
      </c>
    </row>
    <row r="9" spans="1:6" ht="12" customHeight="1" x14ac:dyDescent="0.25">
      <c r="A9" s="2"/>
      <c r="B9" s="8"/>
    </row>
    <row r="10" spans="1:6" ht="13" x14ac:dyDescent="0.25">
      <c r="A10" s="16" t="s">
        <v>40</v>
      </c>
      <c r="B10" s="15" t="s">
        <v>41</v>
      </c>
      <c r="C10" s="16" t="s">
        <v>42</v>
      </c>
      <c r="D10" s="20" t="s">
        <v>43</v>
      </c>
      <c r="E10" s="20" t="s">
        <v>44</v>
      </c>
      <c r="F10" s="51" t="s">
        <v>45</v>
      </c>
    </row>
    <row r="11" spans="1:6" ht="8" customHeight="1" x14ac:dyDescent="0.25">
      <c r="A11" s="14"/>
      <c r="B11" s="10"/>
      <c r="C11" s="14"/>
      <c r="D11" s="21"/>
      <c r="E11" s="21"/>
      <c r="F11" s="27"/>
    </row>
    <row r="12" spans="1:6" ht="56.5" customHeight="1" x14ac:dyDescent="0.25">
      <c r="A12" s="12" t="s">
        <v>28</v>
      </c>
      <c r="B12" s="7" t="s">
        <v>72</v>
      </c>
      <c r="C12" s="12" t="s">
        <v>46</v>
      </c>
      <c r="D12" s="19">
        <v>1</v>
      </c>
      <c r="E12" s="19">
        <v>0</v>
      </c>
      <c r="F12" s="13">
        <f>D12*E12</f>
        <v>0</v>
      </c>
    </row>
    <row r="13" spans="1:6" ht="14" customHeight="1" x14ac:dyDescent="0.25"/>
    <row r="14" spans="1:6" ht="40.5" customHeight="1" x14ac:dyDescent="0.25">
      <c r="A14" s="12" t="s">
        <v>29</v>
      </c>
      <c r="B14" s="7" t="s">
        <v>80</v>
      </c>
      <c r="C14" s="12" t="s">
        <v>47</v>
      </c>
      <c r="D14" s="19">
        <v>1090</v>
      </c>
      <c r="E14" s="19">
        <v>0</v>
      </c>
      <c r="F14" s="13">
        <f>D14*E14</f>
        <v>0</v>
      </c>
    </row>
    <row r="16" spans="1:6" ht="39" customHeight="1" x14ac:dyDescent="0.25">
      <c r="A16" s="12" t="s">
        <v>30</v>
      </c>
      <c r="B16" s="11" t="s">
        <v>81</v>
      </c>
      <c r="C16" s="12" t="s">
        <v>48</v>
      </c>
      <c r="D16" s="19">
        <v>1</v>
      </c>
      <c r="E16" s="19">
        <v>0</v>
      </c>
      <c r="F16" s="13">
        <f>D16*E16</f>
        <v>0</v>
      </c>
    </row>
    <row r="18" spans="1:6" ht="25" x14ac:dyDescent="0.25">
      <c r="A18" s="12" t="s">
        <v>31</v>
      </c>
      <c r="B18" s="11" t="s">
        <v>82</v>
      </c>
      <c r="C18" s="12" t="s">
        <v>48</v>
      </c>
      <c r="D18" s="19">
        <v>1</v>
      </c>
      <c r="E18" s="19">
        <v>0</v>
      </c>
      <c r="F18" s="13">
        <f>D18*E18</f>
        <v>0</v>
      </c>
    </row>
    <row r="20" spans="1:6" ht="108" customHeight="1" x14ac:dyDescent="0.25">
      <c r="A20" s="12" t="s">
        <v>32</v>
      </c>
      <c r="B20" s="7" t="s">
        <v>70</v>
      </c>
      <c r="C20" s="12" t="s">
        <v>46</v>
      </c>
      <c r="D20" s="19">
        <v>1</v>
      </c>
      <c r="E20" s="19">
        <v>0</v>
      </c>
      <c r="F20" s="13">
        <f>D20*E20</f>
        <v>0</v>
      </c>
    </row>
    <row r="22" spans="1:6" ht="41" customHeight="1" x14ac:dyDescent="0.25">
      <c r="A22" s="12" t="s">
        <v>33</v>
      </c>
      <c r="B22" s="7" t="s">
        <v>97</v>
      </c>
      <c r="C22" s="12" t="s">
        <v>46</v>
      </c>
      <c r="D22" s="19">
        <v>1</v>
      </c>
      <c r="E22" s="19">
        <v>0</v>
      </c>
      <c r="F22" s="13">
        <f>D22*E22</f>
        <v>0</v>
      </c>
    </row>
    <row r="24" spans="1:6" ht="37.5" x14ac:dyDescent="0.25">
      <c r="A24" s="12" t="s">
        <v>34</v>
      </c>
      <c r="B24" s="7" t="s">
        <v>98</v>
      </c>
      <c r="C24" s="12" t="s">
        <v>46</v>
      </c>
      <c r="D24" s="19">
        <v>1</v>
      </c>
      <c r="E24" s="19">
        <v>0</v>
      </c>
      <c r="F24" s="13">
        <f>D24*E24</f>
        <v>0</v>
      </c>
    </row>
    <row r="26" spans="1:6" ht="48" customHeight="1" x14ac:dyDescent="0.25">
      <c r="A26" s="12" t="s">
        <v>35</v>
      </c>
      <c r="B26" s="7" t="s">
        <v>99</v>
      </c>
      <c r="C26" s="12" t="s">
        <v>46</v>
      </c>
      <c r="D26" s="19">
        <v>1</v>
      </c>
      <c r="E26" s="19">
        <v>0</v>
      </c>
      <c r="F26" s="13">
        <f>D26*E26</f>
        <v>0</v>
      </c>
    </row>
    <row r="28" spans="1:6" ht="39.75" customHeight="1" x14ac:dyDescent="0.25">
      <c r="A28" s="12" t="s">
        <v>36</v>
      </c>
      <c r="B28" s="7" t="s">
        <v>79</v>
      </c>
      <c r="C28" s="12" t="s">
        <v>48</v>
      </c>
      <c r="D28" s="19">
        <v>1</v>
      </c>
      <c r="E28" s="19">
        <v>0</v>
      </c>
      <c r="F28" s="13">
        <f>D28*E28</f>
        <v>0</v>
      </c>
    </row>
    <row r="30" spans="1:6" ht="25" x14ac:dyDescent="0.25">
      <c r="A30" s="12" t="s">
        <v>37</v>
      </c>
      <c r="B30" s="11" t="s">
        <v>68</v>
      </c>
      <c r="C30" s="12" t="s">
        <v>46</v>
      </c>
      <c r="D30" s="19">
        <v>1</v>
      </c>
      <c r="E30" s="19">
        <v>0</v>
      </c>
      <c r="F30" s="13">
        <f>D30*E30</f>
        <v>0</v>
      </c>
    </row>
    <row r="31" spans="1:6" x14ac:dyDescent="0.25">
      <c r="B31" s="11"/>
    </row>
    <row r="32" spans="1:6" ht="79.5" customHeight="1" x14ac:dyDescent="0.25">
      <c r="A32" s="12" t="s">
        <v>38</v>
      </c>
      <c r="B32" s="11" t="s">
        <v>85</v>
      </c>
      <c r="C32" s="12" t="s">
        <v>47</v>
      </c>
      <c r="D32" s="19">
        <v>30</v>
      </c>
      <c r="E32" s="19">
        <v>0</v>
      </c>
      <c r="F32" s="13">
        <f>D32*E32</f>
        <v>0</v>
      </c>
    </row>
    <row r="34" spans="1:8" ht="32" customHeight="1" x14ac:dyDescent="0.25">
      <c r="A34" s="12" t="s">
        <v>52</v>
      </c>
      <c r="B34" s="9" t="s">
        <v>195</v>
      </c>
      <c r="C34" s="12" t="s">
        <v>46</v>
      </c>
      <c r="D34" s="19">
        <v>1</v>
      </c>
      <c r="E34" s="19">
        <v>0</v>
      </c>
      <c r="F34" s="13">
        <f>D34*E34</f>
        <v>0</v>
      </c>
    </row>
    <row r="36" spans="1:8" ht="30.65" customHeight="1" x14ac:dyDescent="0.25">
      <c r="A36" s="12" t="s">
        <v>180</v>
      </c>
      <c r="B36" s="9" t="s">
        <v>196</v>
      </c>
      <c r="C36" s="12" t="s">
        <v>46</v>
      </c>
      <c r="D36" s="19">
        <v>1</v>
      </c>
      <c r="E36" s="19">
        <v>0</v>
      </c>
      <c r="F36" s="13">
        <f>D36*E36</f>
        <v>0</v>
      </c>
    </row>
    <row r="38" spans="1:8" ht="125" x14ac:dyDescent="0.25">
      <c r="A38" s="12" t="s">
        <v>53</v>
      </c>
      <c r="B38" s="50" t="s">
        <v>197</v>
      </c>
      <c r="C38" s="12" t="s">
        <v>46</v>
      </c>
      <c r="D38" s="19">
        <v>1</v>
      </c>
      <c r="E38" s="19">
        <v>0</v>
      </c>
      <c r="F38" s="13">
        <f>D38*E38</f>
        <v>0</v>
      </c>
      <c r="H38" s="57"/>
    </row>
    <row r="39" spans="1:8" x14ac:dyDescent="0.25">
      <c r="B39" s="7"/>
      <c r="H39" s="57"/>
    </row>
    <row r="40" spans="1:8" ht="157.75" customHeight="1" x14ac:dyDescent="0.25">
      <c r="A40" s="12" t="s">
        <v>54</v>
      </c>
      <c r="B40" s="7" t="s">
        <v>217</v>
      </c>
      <c r="C40" s="12" t="s">
        <v>48</v>
      </c>
      <c r="D40" s="19">
        <v>8</v>
      </c>
      <c r="E40" s="19">
        <v>0</v>
      </c>
      <c r="F40" s="13">
        <f>D40*E40</f>
        <v>0</v>
      </c>
      <c r="H40" s="57"/>
    </row>
    <row r="41" spans="1:8" x14ac:dyDescent="0.25">
      <c r="B41" s="7"/>
      <c r="H41" s="57"/>
    </row>
    <row r="42" spans="1:8" ht="25" x14ac:dyDescent="0.25">
      <c r="A42" s="66" t="s">
        <v>83</v>
      </c>
      <c r="B42" s="7" t="s">
        <v>244</v>
      </c>
      <c r="C42" s="12" t="s">
        <v>46</v>
      </c>
      <c r="D42" s="19">
        <v>1</v>
      </c>
      <c r="E42" s="19">
        <v>0</v>
      </c>
      <c r="F42" s="13">
        <f>D42*E42</f>
        <v>0</v>
      </c>
      <c r="H42" s="57"/>
    </row>
    <row r="43" spans="1:8" x14ac:dyDescent="0.25">
      <c r="A43" s="66"/>
      <c r="B43" s="7"/>
      <c r="H43" s="57"/>
    </row>
    <row r="44" spans="1:8" x14ac:dyDescent="0.25">
      <c r="A44" s="66" t="s">
        <v>147</v>
      </c>
      <c r="B44" s="7" t="s">
        <v>245</v>
      </c>
      <c r="C44" s="12" t="s">
        <v>46</v>
      </c>
      <c r="D44" s="19">
        <v>1</v>
      </c>
      <c r="E44" s="19">
        <v>0</v>
      </c>
      <c r="F44" s="13">
        <f>D44*E44</f>
        <v>0</v>
      </c>
      <c r="H44" s="57"/>
    </row>
    <row r="45" spans="1:8" x14ac:dyDescent="0.25">
      <c r="B45" s="7"/>
      <c r="H45" s="57"/>
    </row>
    <row r="46" spans="1:8" s="4" customFormat="1" ht="13" x14ac:dyDescent="0.3">
      <c r="A46" s="24"/>
      <c r="B46" s="58" t="s">
        <v>55</v>
      </c>
      <c r="C46" s="58"/>
      <c r="D46" s="58"/>
      <c r="E46" s="58"/>
      <c r="F46" s="26">
        <f>SUM(F12:F45)</f>
        <v>0</v>
      </c>
    </row>
    <row r="50" ht="26" customHeight="1" x14ac:dyDescent="0.25"/>
  </sheetData>
  <pageMargins left="0.7" right="0.7" top="0.75" bottom="0.75" header="0.3" footer="0.3"/>
  <pageSetup paperSize="9" scale="86" orientation="portrait" r:id="rId1"/>
  <headerFooter>
    <oddHeader>&amp;LPZI POPIS DEL&amp;CUREDITEV ZELENIH POVRŠIN 
V VERŽEJU&amp;R ŠT.PROJ.:  KA-1/25</oddHeader>
    <oddFooter>&amp;LPRIPRAVLJALNA IN ZAKLJUČNA DELA&amp;RStran &amp;P od &amp;N</oddFooter>
  </headerFooter>
  <rowBreaks count="1" manualBreakCount="1">
    <brk id="2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94186-8B47-4C20-92D0-A225C4F07DE8}">
  <sheetPr>
    <tabColor rgb="FF7030A0"/>
  </sheetPr>
  <dimension ref="A1:J46"/>
  <sheetViews>
    <sheetView tabSelected="1" view="pageBreakPreview" zoomScale="90" zoomScaleNormal="100" zoomScaleSheetLayoutView="90" workbookViewId="0">
      <selection activeCell="B22" sqref="B22"/>
    </sheetView>
  </sheetViews>
  <sheetFormatPr defaultRowHeight="14.5" x14ac:dyDescent="0.35"/>
  <cols>
    <col min="1" max="1" width="5.1796875" style="12" customWidth="1"/>
    <col min="2" max="2" width="40.1796875" style="6" customWidth="1"/>
    <col min="3" max="3" width="6" style="12" customWidth="1"/>
    <col min="4" max="4" width="8.1796875" style="19" customWidth="1"/>
    <col min="5" max="5" width="11.453125" style="19" customWidth="1"/>
    <col min="6" max="6" width="16.1796875" style="13" customWidth="1"/>
    <col min="7" max="7" width="12" bestFit="1" customWidth="1"/>
  </cols>
  <sheetData>
    <row r="1" spans="1:10" ht="15.5" x14ac:dyDescent="0.35">
      <c r="A1" s="56" t="s">
        <v>89</v>
      </c>
      <c r="B1" s="56"/>
      <c r="C1" s="56"/>
      <c r="D1" s="56"/>
      <c r="E1" s="56"/>
      <c r="F1" s="56"/>
    </row>
    <row r="2" spans="1:10" ht="14" customHeight="1" x14ac:dyDescent="0.35"/>
    <row r="3" spans="1:10" x14ac:dyDescent="0.35">
      <c r="B3" s="10" t="s">
        <v>39</v>
      </c>
    </row>
    <row r="4" spans="1:10" ht="26" x14ac:dyDescent="0.35">
      <c r="A4" s="14" t="s">
        <v>2</v>
      </c>
      <c r="B4" s="8" t="s">
        <v>76</v>
      </c>
    </row>
    <row r="5" spans="1:10" ht="54" customHeight="1" x14ac:dyDescent="0.35">
      <c r="A5" s="14" t="s">
        <v>2</v>
      </c>
      <c r="B5" s="8" t="s">
        <v>198</v>
      </c>
      <c r="F5" s="13" t="s">
        <v>77</v>
      </c>
    </row>
    <row r="6" spans="1:10" ht="39" x14ac:dyDescent="0.35">
      <c r="A6" s="14" t="s">
        <v>2</v>
      </c>
      <c r="B6" s="8" t="s">
        <v>78</v>
      </c>
    </row>
    <row r="7" spans="1:10" ht="41.5" customHeight="1" x14ac:dyDescent="0.35">
      <c r="A7" s="14" t="s">
        <v>2</v>
      </c>
      <c r="B7" s="8" t="s">
        <v>65</v>
      </c>
    </row>
    <row r="8" spans="1:10" ht="78" x14ac:dyDescent="0.35">
      <c r="A8" s="14" t="s">
        <v>2</v>
      </c>
      <c r="B8" s="8" t="s">
        <v>64</v>
      </c>
    </row>
    <row r="9" spans="1:10" s="1" customFormat="1" ht="12.5" x14ac:dyDescent="0.25">
      <c r="A9" s="12"/>
      <c r="B9" s="7"/>
      <c r="C9" s="12"/>
      <c r="D9" s="19"/>
      <c r="E9" s="19"/>
      <c r="F9" s="13"/>
    </row>
    <row r="10" spans="1:10" s="1" customFormat="1" ht="13" x14ac:dyDescent="0.25">
      <c r="A10" s="16" t="s">
        <v>40</v>
      </c>
      <c r="B10" s="15" t="s">
        <v>41</v>
      </c>
      <c r="C10" s="16" t="s">
        <v>42</v>
      </c>
      <c r="D10" s="20" t="s">
        <v>43</v>
      </c>
      <c r="E10" s="20" t="s">
        <v>44</v>
      </c>
      <c r="F10" s="51" t="s">
        <v>45</v>
      </c>
    </row>
    <row r="11" spans="1:10" s="1" customFormat="1" ht="13" x14ac:dyDescent="0.25">
      <c r="A11" s="14"/>
      <c r="B11" s="10"/>
      <c r="C11" s="14"/>
      <c r="D11" s="21"/>
      <c r="E11" s="21"/>
      <c r="F11" s="27"/>
    </row>
    <row r="12" spans="1:10" s="1" customFormat="1" ht="90.75" customHeight="1" x14ac:dyDescent="0.25">
      <c r="A12" s="12" t="s">
        <v>28</v>
      </c>
      <c r="B12" s="50" t="s">
        <v>218</v>
      </c>
      <c r="C12" s="12" t="s">
        <v>60</v>
      </c>
      <c r="D12" s="19">
        <v>54.1</v>
      </c>
      <c r="E12" s="19">
        <v>0</v>
      </c>
      <c r="F12" s="13">
        <f>D12*E12</f>
        <v>0</v>
      </c>
      <c r="J12" s="65"/>
    </row>
    <row r="13" spans="1:10" s="1" customFormat="1" ht="13" x14ac:dyDescent="0.25">
      <c r="A13" s="12"/>
      <c r="B13" s="32"/>
      <c r="C13" s="12"/>
      <c r="D13" s="19"/>
      <c r="E13" s="19"/>
      <c r="F13" s="13"/>
    </row>
    <row r="14" spans="1:10" s="1" customFormat="1" ht="79.5" customHeight="1" x14ac:dyDescent="0.25">
      <c r="A14" s="12" t="s">
        <v>107</v>
      </c>
      <c r="B14" s="50" t="s">
        <v>160</v>
      </c>
      <c r="C14" s="12" t="s">
        <v>47</v>
      </c>
      <c r="D14" s="19">
        <v>22</v>
      </c>
      <c r="E14" s="19">
        <v>0</v>
      </c>
      <c r="F14" s="13">
        <f>D14*E14</f>
        <v>0</v>
      </c>
    </row>
    <row r="15" spans="1:10" s="1" customFormat="1" ht="13" x14ac:dyDescent="0.25">
      <c r="A15" s="12"/>
      <c r="B15" s="32"/>
      <c r="C15" s="12"/>
      <c r="D15" s="19"/>
      <c r="E15" s="19"/>
      <c r="F15" s="13"/>
    </row>
    <row r="16" spans="1:10" s="1" customFormat="1" ht="90.75" customHeight="1" x14ac:dyDescent="0.25">
      <c r="A16" s="12" t="s">
        <v>29</v>
      </c>
      <c r="B16" s="31" t="s">
        <v>175</v>
      </c>
      <c r="C16" s="12" t="s">
        <v>46</v>
      </c>
      <c r="D16" s="19">
        <v>1</v>
      </c>
      <c r="E16" s="19">
        <v>0</v>
      </c>
      <c r="F16" s="13">
        <f>D16*E16</f>
        <v>0</v>
      </c>
    </row>
    <row r="17" spans="1:6" x14ac:dyDescent="0.35">
      <c r="B17" s="33"/>
    </row>
    <row r="18" spans="1:6" s="1" customFormat="1" ht="77.5" customHeight="1" x14ac:dyDescent="0.25">
      <c r="A18" s="12" t="s">
        <v>30</v>
      </c>
      <c r="B18" s="31" t="s">
        <v>161</v>
      </c>
      <c r="C18" s="12" t="s">
        <v>60</v>
      </c>
      <c r="D18" s="19">
        <v>35.5</v>
      </c>
      <c r="E18" s="19">
        <v>0</v>
      </c>
      <c r="F18" s="13">
        <f>D18*E18</f>
        <v>0</v>
      </c>
    </row>
    <row r="19" spans="1:6" x14ac:dyDescent="0.35">
      <c r="B19" s="33"/>
    </row>
    <row r="20" spans="1:6" ht="25" x14ac:dyDescent="0.35">
      <c r="A20" s="12" t="s">
        <v>31</v>
      </c>
      <c r="B20" s="31" t="s">
        <v>162</v>
      </c>
      <c r="C20" s="12" t="s">
        <v>60</v>
      </c>
      <c r="D20" s="19">
        <v>32</v>
      </c>
      <c r="E20" s="19">
        <v>0</v>
      </c>
      <c r="F20" s="13">
        <f>D20*E20</f>
        <v>0</v>
      </c>
    </row>
    <row r="21" spans="1:6" x14ac:dyDescent="0.35">
      <c r="B21" s="34"/>
    </row>
    <row r="22" spans="1:6" s="1" customFormat="1" ht="84" customHeight="1" x14ac:dyDescent="0.25">
      <c r="A22" s="12" t="s">
        <v>32</v>
      </c>
      <c r="B22" s="31" t="s">
        <v>163</v>
      </c>
      <c r="C22" s="12" t="s">
        <v>60</v>
      </c>
      <c r="D22" s="19">
        <v>5</v>
      </c>
      <c r="E22" s="19">
        <v>0</v>
      </c>
      <c r="F22" s="13">
        <f>D22*E22</f>
        <v>0</v>
      </c>
    </row>
    <row r="23" spans="1:6" x14ac:dyDescent="0.35">
      <c r="B23" s="34"/>
    </row>
    <row r="24" spans="1:6" s="1" customFormat="1" ht="77.25" customHeight="1" x14ac:dyDescent="0.25">
      <c r="A24" s="12" t="s">
        <v>133</v>
      </c>
      <c r="B24" s="31" t="s">
        <v>160</v>
      </c>
      <c r="C24" s="12" t="s">
        <v>47</v>
      </c>
      <c r="D24" s="19">
        <v>14</v>
      </c>
      <c r="E24" s="19">
        <v>0</v>
      </c>
      <c r="F24" s="13">
        <f>D24*E24</f>
        <v>0</v>
      </c>
    </row>
    <row r="25" spans="1:6" x14ac:dyDescent="0.35">
      <c r="B25" s="34"/>
    </row>
    <row r="26" spans="1:6" s="1" customFormat="1" ht="102" customHeight="1" x14ac:dyDescent="0.25">
      <c r="A26" s="12" t="s">
        <v>33</v>
      </c>
      <c r="B26" s="31" t="s">
        <v>176</v>
      </c>
      <c r="C26" s="12" t="s">
        <v>48</v>
      </c>
      <c r="D26" s="19">
        <v>2</v>
      </c>
      <c r="E26" s="19">
        <v>0</v>
      </c>
      <c r="F26" s="13">
        <f>D26*E26</f>
        <v>0</v>
      </c>
    </row>
    <row r="27" spans="1:6" x14ac:dyDescent="0.35">
      <c r="B27" s="31"/>
    </row>
    <row r="28" spans="1:6" s="1" customFormat="1" ht="89.25" customHeight="1" x14ac:dyDescent="0.25">
      <c r="A28" s="12" t="s">
        <v>34</v>
      </c>
      <c r="B28" s="31" t="s">
        <v>219</v>
      </c>
      <c r="C28" s="12" t="s">
        <v>60</v>
      </c>
      <c r="D28" s="19">
        <v>12.6</v>
      </c>
      <c r="E28" s="19">
        <v>0</v>
      </c>
      <c r="F28" s="13">
        <f>D28*E28</f>
        <v>0</v>
      </c>
    </row>
    <row r="29" spans="1:6" s="1" customFormat="1" ht="13" x14ac:dyDescent="0.25">
      <c r="A29" s="12"/>
      <c r="B29" s="32"/>
      <c r="C29" s="12"/>
      <c r="D29" s="19"/>
      <c r="E29" s="19"/>
      <c r="F29" s="13"/>
    </row>
    <row r="30" spans="1:6" s="1" customFormat="1" ht="80.25" customHeight="1" x14ac:dyDescent="0.25">
      <c r="A30" s="12" t="s">
        <v>185</v>
      </c>
      <c r="B30" s="31" t="s">
        <v>160</v>
      </c>
      <c r="C30" s="12" t="s">
        <v>47</v>
      </c>
      <c r="D30" s="19">
        <v>12</v>
      </c>
      <c r="E30" s="19">
        <v>0</v>
      </c>
      <c r="F30" s="13">
        <f>D30*E30</f>
        <v>0</v>
      </c>
    </row>
    <row r="31" spans="1:6" x14ac:dyDescent="0.35">
      <c r="B31" s="31"/>
    </row>
    <row r="32" spans="1:6" s="1" customFormat="1" ht="80.25" customHeight="1" x14ac:dyDescent="0.25">
      <c r="A32" s="12" t="s">
        <v>35</v>
      </c>
      <c r="B32" s="31" t="s">
        <v>164</v>
      </c>
      <c r="C32" s="12" t="s">
        <v>60</v>
      </c>
      <c r="D32" s="19">
        <v>55.7</v>
      </c>
      <c r="E32" s="19">
        <v>0</v>
      </c>
      <c r="F32" s="13">
        <f>D32*E32</f>
        <v>0</v>
      </c>
    </row>
    <row r="33" spans="1:7" x14ac:dyDescent="0.35">
      <c r="B33" s="31"/>
    </row>
    <row r="34" spans="1:7" s="1" customFormat="1" ht="96" customHeight="1" x14ac:dyDescent="0.25">
      <c r="A34" s="12" t="s">
        <v>36</v>
      </c>
      <c r="B34" s="31" t="s">
        <v>177</v>
      </c>
      <c r="C34" s="12" t="s">
        <v>60</v>
      </c>
      <c r="D34" s="19">
        <v>17.399999999999999</v>
      </c>
      <c r="E34" s="19">
        <v>0</v>
      </c>
      <c r="F34" s="13">
        <f>D34*E34</f>
        <v>0</v>
      </c>
    </row>
    <row r="35" spans="1:7" x14ac:dyDescent="0.35">
      <c r="B35" s="31"/>
    </row>
    <row r="36" spans="1:7" s="1" customFormat="1" ht="78.75" customHeight="1" x14ac:dyDescent="0.25">
      <c r="A36" s="12" t="s">
        <v>37</v>
      </c>
      <c r="B36" s="31" t="s">
        <v>181</v>
      </c>
      <c r="C36" s="12" t="s">
        <v>48</v>
      </c>
      <c r="D36" s="19">
        <v>14</v>
      </c>
      <c r="E36" s="19">
        <v>0</v>
      </c>
      <c r="F36" s="13">
        <f>D36*E36</f>
        <v>0</v>
      </c>
    </row>
    <row r="37" spans="1:7" x14ac:dyDescent="0.35">
      <c r="B37" s="31"/>
    </row>
    <row r="38" spans="1:7" s="1" customFormat="1" ht="78" customHeight="1" x14ac:dyDescent="0.25">
      <c r="A38" s="12" t="s">
        <v>38</v>
      </c>
      <c r="B38" s="31" t="s">
        <v>182</v>
      </c>
      <c r="C38" s="12" t="s">
        <v>60</v>
      </c>
      <c r="D38" s="19">
        <v>61.5</v>
      </c>
      <c r="E38" s="19">
        <v>0</v>
      </c>
      <c r="F38" s="13">
        <f>D38*E38</f>
        <v>0</v>
      </c>
    </row>
    <row r="39" spans="1:7" s="1" customFormat="1" ht="13" x14ac:dyDescent="0.25">
      <c r="A39" s="12"/>
      <c r="B39" s="32"/>
      <c r="C39" s="12"/>
      <c r="D39" s="19"/>
      <c r="E39" s="19"/>
      <c r="F39" s="13"/>
    </row>
    <row r="40" spans="1:7" ht="70.25" customHeight="1" x14ac:dyDescent="0.35">
      <c r="A40" s="12" t="s">
        <v>52</v>
      </c>
      <c r="B40" s="31" t="s">
        <v>183</v>
      </c>
      <c r="C40" s="12" t="s">
        <v>47</v>
      </c>
      <c r="D40" s="19">
        <v>285</v>
      </c>
      <c r="E40" s="19">
        <v>0</v>
      </c>
      <c r="F40" s="13">
        <f>D40*E40</f>
        <v>0</v>
      </c>
    </row>
    <row r="41" spans="1:7" s="1" customFormat="1" ht="14" customHeight="1" x14ac:dyDescent="0.25">
      <c r="A41" s="12"/>
      <c r="B41" s="32"/>
      <c r="C41" s="12"/>
      <c r="D41" s="19"/>
      <c r="E41" s="19"/>
      <c r="F41" s="13"/>
    </row>
    <row r="42" spans="1:7" ht="70.25" customHeight="1" x14ac:dyDescent="0.35">
      <c r="A42" s="12" t="s">
        <v>53</v>
      </c>
      <c r="B42" s="31" t="s">
        <v>228</v>
      </c>
      <c r="C42" s="12" t="s">
        <v>46</v>
      </c>
      <c r="D42" s="19">
        <v>1</v>
      </c>
      <c r="E42" s="19">
        <v>0</v>
      </c>
      <c r="F42" s="13">
        <f>D42*E42</f>
        <v>0</v>
      </c>
    </row>
    <row r="43" spans="1:7" s="1" customFormat="1" ht="14" customHeight="1" x14ac:dyDescent="0.25">
      <c r="A43" s="12"/>
      <c r="B43" s="32"/>
      <c r="C43" s="12"/>
      <c r="D43" s="19"/>
      <c r="E43" s="19"/>
      <c r="F43" s="13"/>
    </row>
    <row r="44" spans="1:7" ht="76.5" customHeight="1" x14ac:dyDescent="0.35">
      <c r="A44" s="12" t="s">
        <v>54</v>
      </c>
      <c r="B44" s="31" t="s">
        <v>229</v>
      </c>
      <c r="C44" s="12" t="s">
        <v>46</v>
      </c>
      <c r="D44" s="19">
        <v>1</v>
      </c>
      <c r="E44" s="19">
        <v>0</v>
      </c>
      <c r="F44" s="13">
        <f>D44*E44</f>
        <v>0</v>
      </c>
    </row>
    <row r="45" spans="1:7" x14ac:dyDescent="0.35">
      <c r="B45" s="31"/>
    </row>
    <row r="46" spans="1:7" s="1" customFormat="1" ht="13" x14ac:dyDescent="0.25">
      <c r="A46" s="24"/>
      <c r="B46" s="58" t="s">
        <v>87</v>
      </c>
      <c r="C46" s="58"/>
      <c r="D46" s="58"/>
      <c r="E46" s="58"/>
      <c r="F46" s="26">
        <f>SUM(F12:F44)</f>
        <v>0</v>
      </c>
      <c r="G46" s="5"/>
    </row>
  </sheetData>
  <pageMargins left="0.7" right="0.7" top="0.75" bottom="0.75" header="0.3" footer="0.3"/>
  <pageSetup paperSize="9" scale="99" orientation="portrait" r:id="rId1"/>
  <headerFooter>
    <oddHeader>&amp;LPZI POPIS DEL&amp;CUREDITEV ZELENIH POVRŠIN 
V VERŽEJU&amp;R ŠT.PROJ.:  KA-1/25</oddHeader>
    <oddFooter>&amp;LODSTRANITVENA DELA&amp;RStran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E079A-334C-40F5-B264-F5C9AABB018C}">
  <sheetPr>
    <tabColor rgb="FF00B0F0"/>
  </sheetPr>
  <dimension ref="A1:I45"/>
  <sheetViews>
    <sheetView view="pageBreakPreview" zoomScale="90" zoomScaleNormal="100" zoomScaleSheetLayoutView="90" workbookViewId="0">
      <selection activeCell="B22" sqref="B22"/>
    </sheetView>
  </sheetViews>
  <sheetFormatPr defaultRowHeight="14.5" x14ac:dyDescent="0.35"/>
  <cols>
    <col min="1" max="1" width="5.1796875" style="12" customWidth="1"/>
    <col min="2" max="2" width="40.1796875" style="6" customWidth="1"/>
    <col min="3" max="3" width="6" style="12" customWidth="1"/>
    <col min="4" max="4" width="10" style="19" customWidth="1"/>
    <col min="5" max="5" width="11.453125" style="19" customWidth="1"/>
    <col min="6" max="6" width="16.1796875" style="13" customWidth="1"/>
    <col min="7" max="7" width="16.1796875" customWidth="1"/>
  </cols>
  <sheetData>
    <row r="1" spans="1:8" ht="15.5" x14ac:dyDescent="0.35">
      <c r="A1" s="56" t="s">
        <v>101</v>
      </c>
      <c r="B1" s="56"/>
      <c r="C1" s="56"/>
      <c r="D1" s="56"/>
      <c r="E1" s="56"/>
      <c r="F1" s="56"/>
    </row>
    <row r="3" spans="1:8" s="29" customFormat="1" x14ac:dyDescent="0.35">
      <c r="A3" s="14"/>
      <c r="B3" s="10" t="s">
        <v>39</v>
      </c>
      <c r="C3" s="14"/>
      <c r="D3" s="21"/>
      <c r="E3" s="21"/>
      <c r="F3" s="27"/>
    </row>
    <row r="4" spans="1:8" s="29" customFormat="1" ht="137" customHeight="1" x14ac:dyDescent="0.35">
      <c r="A4" s="14" t="s">
        <v>2</v>
      </c>
      <c r="B4" s="8" t="s">
        <v>58</v>
      </c>
      <c r="C4" s="14"/>
      <c r="D4" s="21"/>
      <c r="E4" s="21"/>
      <c r="F4" s="27"/>
    </row>
    <row r="5" spans="1:8" s="29" customFormat="1" ht="192" customHeight="1" x14ac:dyDescent="0.35">
      <c r="A5" s="14" t="s">
        <v>2</v>
      </c>
      <c r="B5" s="8" t="s">
        <v>73</v>
      </c>
      <c r="C5" s="14"/>
      <c r="D5" s="21"/>
      <c r="E5" s="21"/>
      <c r="F5" s="27"/>
    </row>
    <row r="6" spans="1:8" s="29" customFormat="1" ht="375" customHeight="1" x14ac:dyDescent="0.35">
      <c r="A6" s="14" t="s">
        <v>2</v>
      </c>
      <c r="B6" s="8" t="s">
        <v>230</v>
      </c>
      <c r="C6" s="14"/>
      <c r="D6" s="21"/>
      <c r="E6" s="21"/>
      <c r="F6" s="27"/>
    </row>
    <row r="7" spans="1:8" s="29" customFormat="1" ht="84" customHeight="1" x14ac:dyDescent="0.35">
      <c r="A7" s="14" t="s">
        <v>2</v>
      </c>
      <c r="B7" s="8" t="s">
        <v>199</v>
      </c>
      <c r="C7" s="14"/>
      <c r="D7" s="21"/>
      <c r="E7" s="21"/>
      <c r="F7" s="27"/>
    </row>
    <row r="8" spans="1:8" ht="81" customHeight="1" x14ac:dyDescent="0.35">
      <c r="A8" s="14" t="s">
        <v>2</v>
      </c>
      <c r="B8" s="8" t="s">
        <v>64</v>
      </c>
    </row>
    <row r="9" spans="1:8" ht="41.25" customHeight="1" x14ac:dyDescent="0.35">
      <c r="A9" s="14" t="s">
        <v>2</v>
      </c>
      <c r="B9" s="8" t="s">
        <v>65</v>
      </c>
    </row>
    <row r="10" spans="1:8" s="1" customFormat="1" ht="12" customHeight="1" x14ac:dyDescent="0.25">
      <c r="A10" s="2"/>
      <c r="B10" s="8"/>
      <c r="C10" s="12"/>
      <c r="D10" s="19"/>
      <c r="E10" s="19"/>
      <c r="F10" s="13"/>
    </row>
    <row r="11" spans="1:8" x14ac:dyDescent="0.35">
      <c r="A11" s="16" t="s">
        <v>40</v>
      </c>
      <c r="B11" s="15" t="s">
        <v>41</v>
      </c>
      <c r="C11" s="16" t="s">
        <v>42</v>
      </c>
      <c r="D11" s="20" t="s">
        <v>43</v>
      </c>
      <c r="E11" s="20" t="s">
        <v>44</v>
      </c>
      <c r="F11" s="51" t="s">
        <v>45</v>
      </c>
    </row>
    <row r="12" spans="1:8" s="1" customFormat="1" ht="8" customHeight="1" x14ac:dyDescent="0.25">
      <c r="A12" s="14"/>
      <c r="B12" s="10"/>
      <c r="C12" s="14"/>
      <c r="D12" s="21"/>
      <c r="E12" s="21"/>
      <c r="F12" s="27"/>
    </row>
    <row r="13" spans="1:8" ht="79.5" customHeight="1" x14ac:dyDescent="0.35">
      <c r="A13" s="12" t="s">
        <v>28</v>
      </c>
      <c r="B13" s="7" t="s">
        <v>69</v>
      </c>
      <c r="C13" s="12" t="s">
        <v>48</v>
      </c>
      <c r="D13" s="19">
        <v>10</v>
      </c>
      <c r="E13" s="19">
        <v>0</v>
      </c>
      <c r="F13" s="13">
        <f>D13*E13</f>
        <v>0</v>
      </c>
      <c r="H13" s="52"/>
    </row>
    <row r="14" spans="1:8" x14ac:dyDescent="0.35">
      <c r="B14" s="7"/>
    </row>
    <row r="15" spans="1:8" ht="175.5" x14ac:dyDescent="0.35">
      <c r="A15" s="12" t="s">
        <v>29</v>
      </c>
      <c r="B15" s="7" t="s">
        <v>220</v>
      </c>
      <c r="C15" s="12" t="s">
        <v>59</v>
      </c>
      <c r="D15" s="19">
        <v>20</v>
      </c>
      <c r="E15" s="19">
        <v>0</v>
      </c>
      <c r="F15" s="13">
        <f>D15*E15</f>
        <v>0</v>
      </c>
    </row>
    <row r="16" spans="1:8" x14ac:dyDescent="0.35">
      <c r="B16" s="7"/>
    </row>
    <row r="17" spans="1:6" ht="89.25" customHeight="1" x14ac:dyDescent="0.35">
      <c r="A17" s="12" t="s">
        <v>30</v>
      </c>
      <c r="B17" s="7" t="s">
        <v>200</v>
      </c>
      <c r="C17" s="12" t="s">
        <v>59</v>
      </c>
      <c r="D17" s="19">
        <v>40</v>
      </c>
      <c r="E17" s="19">
        <v>0</v>
      </c>
      <c r="F17" s="13">
        <f>D17*E17</f>
        <v>0</v>
      </c>
    </row>
    <row r="18" spans="1:6" x14ac:dyDescent="0.35">
      <c r="B18" s="7"/>
    </row>
    <row r="19" spans="1:6" ht="68" customHeight="1" x14ac:dyDescent="0.35">
      <c r="A19" s="12" t="s">
        <v>31</v>
      </c>
      <c r="B19" s="7" t="s">
        <v>201</v>
      </c>
      <c r="C19" s="12" t="s">
        <v>60</v>
      </c>
      <c r="D19" s="19">
        <v>75</v>
      </c>
      <c r="E19" s="19">
        <v>0</v>
      </c>
      <c r="F19" s="13">
        <f>D19*E19</f>
        <v>0</v>
      </c>
    </row>
    <row r="21" spans="1:6" s="1" customFormat="1" ht="75" x14ac:dyDescent="0.25">
      <c r="A21" s="12" t="s">
        <v>32</v>
      </c>
      <c r="B21" s="11" t="s">
        <v>202</v>
      </c>
      <c r="C21" s="12" t="s">
        <v>60</v>
      </c>
      <c r="D21" s="19">
        <v>75</v>
      </c>
      <c r="E21" s="19">
        <v>0</v>
      </c>
      <c r="F21" s="13">
        <f>D21*E21</f>
        <v>0</v>
      </c>
    </row>
    <row r="23" spans="1:6" ht="66.650000000000006" customHeight="1" x14ac:dyDescent="0.35">
      <c r="A23" s="12" t="s">
        <v>33</v>
      </c>
      <c r="B23" s="11" t="s">
        <v>203</v>
      </c>
      <c r="C23" s="12" t="s">
        <v>59</v>
      </c>
      <c r="D23" s="19">
        <v>2.5</v>
      </c>
      <c r="E23" s="19">
        <v>0</v>
      </c>
      <c r="F23" s="13">
        <f>D23*E23</f>
        <v>0</v>
      </c>
    </row>
    <row r="24" spans="1:6" x14ac:dyDescent="0.35">
      <c r="B24" s="6" t="s">
        <v>102</v>
      </c>
    </row>
    <row r="25" spans="1:6" x14ac:dyDescent="0.35">
      <c r="B25" s="6" t="s">
        <v>103</v>
      </c>
    </row>
    <row r="26" spans="1:6" x14ac:dyDescent="0.35">
      <c r="B26" s="6" t="s">
        <v>104</v>
      </c>
    </row>
    <row r="27" spans="1:6" x14ac:dyDescent="0.35">
      <c r="B27" s="6" t="s">
        <v>67</v>
      </c>
    </row>
    <row r="28" spans="1:6" x14ac:dyDescent="0.35">
      <c r="B28" s="6" t="s">
        <v>61</v>
      </c>
    </row>
    <row r="29" spans="1:6" ht="14" customHeight="1" x14ac:dyDescent="0.35">
      <c r="B29" s="6" t="s">
        <v>66</v>
      </c>
    </row>
    <row r="30" spans="1:6" ht="14" customHeight="1" x14ac:dyDescent="0.35"/>
    <row r="31" spans="1:6" ht="66.650000000000006" customHeight="1" x14ac:dyDescent="0.35">
      <c r="A31" s="12" t="s">
        <v>34</v>
      </c>
      <c r="B31" s="11" t="s">
        <v>178</v>
      </c>
      <c r="C31" s="12" t="s">
        <v>59</v>
      </c>
      <c r="D31" s="19">
        <v>1</v>
      </c>
      <c r="E31" s="19">
        <v>0</v>
      </c>
      <c r="F31" s="13">
        <f>D31*E31</f>
        <v>0</v>
      </c>
    </row>
    <row r="32" spans="1:6" x14ac:dyDescent="0.35">
      <c r="B32" s="6" t="s">
        <v>102</v>
      </c>
    </row>
    <row r="33" spans="1:9" x14ac:dyDescent="0.35">
      <c r="B33" s="6" t="s">
        <v>103</v>
      </c>
    </row>
    <row r="34" spans="1:9" x14ac:dyDescent="0.35">
      <c r="B34" s="6" t="s">
        <v>104</v>
      </c>
    </row>
    <row r="35" spans="1:9" x14ac:dyDescent="0.35">
      <c r="B35" s="6" t="s">
        <v>67</v>
      </c>
    </row>
    <row r="36" spans="1:9" x14ac:dyDescent="0.35">
      <c r="B36" s="6" t="s">
        <v>61</v>
      </c>
    </row>
    <row r="37" spans="1:9" ht="14" customHeight="1" x14ac:dyDescent="0.35">
      <c r="B37" s="6" t="s">
        <v>66</v>
      </c>
    </row>
    <row r="38" spans="1:9" ht="14" customHeight="1" x14ac:dyDescent="0.35"/>
    <row r="39" spans="1:9" ht="78" customHeight="1" x14ac:dyDescent="0.35">
      <c r="A39" s="12" t="s">
        <v>35</v>
      </c>
      <c r="B39" s="7" t="s">
        <v>179</v>
      </c>
      <c r="C39" s="12" t="s">
        <v>59</v>
      </c>
      <c r="D39" s="19">
        <v>10</v>
      </c>
      <c r="E39" s="19">
        <v>0</v>
      </c>
      <c r="F39" s="13">
        <f>D39*E39</f>
        <v>0</v>
      </c>
    </row>
    <row r="40" spans="1:9" ht="14" customHeight="1" x14ac:dyDescent="0.35"/>
    <row r="41" spans="1:9" ht="78" customHeight="1" x14ac:dyDescent="0.35">
      <c r="A41" s="12" t="s">
        <v>36</v>
      </c>
      <c r="B41" s="31" t="s">
        <v>204</v>
      </c>
      <c r="C41" s="12" t="s">
        <v>59</v>
      </c>
      <c r="D41" s="19">
        <v>70</v>
      </c>
      <c r="E41" s="19">
        <v>0</v>
      </c>
      <c r="F41" s="13">
        <f>D41*E41</f>
        <v>0</v>
      </c>
      <c r="I41" s="64"/>
    </row>
    <row r="42" spans="1:9" ht="14" customHeight="1" x14ac:dyDescent="0.35"/>
    <row r="43" spans="1:9" ht="150" customHeight="1" x14ac:dyDescent="0.35">
      <c r="A43" s="12" t="s">
        <v>37</v>
      </c>
      <c r="B43" s="7" t="s">
        <v>231</v>
      </c>
      <c r="C43" s="12" t="s">
        <v>60</v>
      </c>
      <c r="D43" s="19">
        <v>31.6</v>
      </c>
      <c r="E43" s="19">
        <v>0</v>
      </c>
      <c r="F43" s="13">
        <f>D43*E43</f>
        <v>0</v>
      </c>
    </row>
    <row r="44" spans="1:9" ht="14" customHeight="1" x14ac:dyDescent="0.35"/>
    <row r="45" spans="1:9" x14ac:dyDescent="0.35">
      <c r="A45" s="24"/>
      <c r="B45" s="58" t="s">
        <v>100</v>
      </c>
      <c r="C45" s="58"/>
      <c r="D45" s="58"/>
      <c r="E45" s="58"/>
      <c r="F45" s="26">
        <f>SUM(F13:F44)</f>
        <v>0</v>
      </c>
      <c r="G45" s="53"/>
    </row>
  </sheetData>
  <pageMargins left="0.7" right="0.7" top="0.75" bottom="0.75" header="0.3" footer="0.3"/>
  <pageSetup paperSize="9" scale="98" orientation="portrait" r:id="rId1"/>
  <headerFooter>
    <oddHeader>&amp;LPZI POPIS DEL&amp;CUREDITEV ZELENIH POVRŠIN 
V VERŽEJU&amp;R ŠT.PROJ.:  KA-1/25</oddHeader>
    <oddFooter>&amp;LGRADBENA DELA&amp;RStran &amp;P od &amp;N</oddFooter>
  </headerFooter>
  <rowBreaks count="2" manualBreakCount="2">
    <brk id="10" max="13" man="1"/>
    <brk id="27"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F2BA-F819-4255-93AC-5CC1310DD3F0}">
  <sheetPr>
    <tabColor rgb="FFFF0000"/>
  </sheetPr>
  <dimension ref="A1:I56"/>
  <sheetViews>
    <sheetView view="pageBreakPreview" zoomScale="90" zoomScaleNormal="100" zoomScaleSheetLayoutView="90" workbookViewId="0">
      <selection activeCell="B22" sqref="B22"/>
    </sheetView>
  </sheetViews>
  <sheetFormatPr defaultRowHeight="14.5" x14ac:dyDescent="0.35"/>
  <cols>
    <col min="1" max="1" width="5.1796875" style="12" customWidth="1"/>
    <col min="2" max="2" width="40.1796875" style="6" customWidth="1"/>
    <col min="3" max="3" width="6" style="12" customWidth="1"/>
    <col min="4" max="4" width="12.1796875" style="19" customWidth="1"/>
    <col min="5" max="5" width="10.81640625" style="19" customWidth="1"/>
    <col min="6" max="6" width="16.1796875" style="13" customWidth="1"/>
    <col min="7" max="7" width="13.81640625" customWidth="1"/>
  </cols>
  <sheetData>
    <row r="1" spans="1:6" ht="15.5" x14ac:dyDescent="0.35">
      <c r="A1" s="56" t="s">
        <v>91</v>
      </c>
      <c r="B1" s="56"/>
      <c r="C1" s="56"/>
      <c r="D1" s="56"/>
      <c r="E1" s="56"/>
      <c r="F1" s="56"/>
    </row>
    <row r="3" spans="1:6" x14ac:dyDescent="0.35">
      <c r="B3" s="10" t="s">
        <v>39</v>
      </c>
    </row>
    <row r="4" spans="1:6" ht="29.25" customHeight="1" x14ac:dyDescent="0.35">
      <c r="A4" s="14" t="s">
        <v>2</v>
      </c>
      <c r="B4" s="55" t="s">
        <v>76</v>
      </c>
    </row>
    <row r="5" spans="1:6" ht="43.25" customHeight="1" x14ac:dyDescent="0.35">
      <c r="A5" s="14" t="s">
        <v>2</v>
      </c>
      <c r="B5" s="55" t="s">
        <v>198</v>
      </c>
    </row>
    <row r="6" spans="1:6" ht="39" customHeight="1" x14ac:dyDescent="0.35">
      <c r="A6" s="14" t="s">
        <v>2</v>
      </c>
      <c r="B6" s="55" t="s">
        <v>65</v>
      </c>
    </row>
    <row r="7" spans="1:6" ht="84" customHeight="1" x14ac:dyDescent="0.35">
      <c r="A7" s="14" t="s">
        <v>2</v>
      </c>
      <c r="B7" s="55" t="s">
        <v>64</v>
      </c>
    </row>
    <row r="8" spans="1:6" s="1" customFormat="1" ht="12" customHeight="1" x14ac:dyDescent="0.25">
      <c r="A8" s="2"/>
      <c r="B8" s="8"/>
      <c r="C8" s="12"/>
      <c r="D8" s="19"/>
      <c r="E8" s="19"/>
      <c r="F8" s="13"/>
    </row>
    <row r="9" spans="1:6" x14ac:dyDescent="0.35">
      <c r="A9" s="16" t="s">
        <v>40</v>
      </c>
      <c r="B9" s="15" t="s">
        <v>41</v>
      </c>
      <c r="C9" s="16" t="s">
        <v>42</v>
      </c>
      <c r="D9" s="20" t="s">
        <v>43</v>
      </c>
      <c r="E9" s="20" t="s">
        <v>44</v>
      </c>
      <c r="F9" s="51" t="s">
        <v>45</v>
      </c>
    </row>
    <row r="10" spans="1:6" x14ac:dyDescent="0.35">
      <c r="A10" s="14"/>
      <c r="B10" s="10"/>
      <c r="C10" s="14"/>
      <c r="D10" s="21"/>
      <c r="E10" s="21"/>
      <c r="F10" s="27"/>
    </row>
    <row r="11" spans="1:6" ht="32.5" customHeight="1" x14ac:dyDescent="0.35">
      <c r="A11" s="12" t="s">
        <v>28</v>
      </c>
      <c r="B11" s="7" t="s">
        <v>106</v>
      </c>
    </row>
    <row r="12" spans="1:6" ht="50" x14ac:dyDescent="0.35">
      <c r="A12" s="12" t="s">
        <v>107</v>
      </c>
      <c r="B12" s="7" t="s">
        <v>221</v>
      </c>
      <c r="C12" s="12" t="s">
        <v>60</v>
      </c>
      <c r="D12" s="19">
        <v>30.2</v>
      </c>
      <c r="E12" s="19">
        <v>0</v>
      </c>
      <c r="F12" s="13">
        <f t="shared" ref="F12:F18" si="0">D12*E12</f>
        <v>0</v>
      </c>
    </row>
    <row r="13" spans="1:6" ht="88.25" customHeight="1" x14ac:dyDescent="0.35">
      <c r="A13" s="12" t="s">
        <v>108</v>
      </c>
      <c r="B13" s="7" t="s">
        <v>109</v>
      </c>
      <c r="C13" s="12" t="s">
        <v>60</v>
      </c>
      <c r="D13" s="19">
        <f>D12</f>
        <v>30.2</v>
      </c>
      <c r="E13" s="19">
        <v>0</v>
      </c>
      <c r="F13" s="13">
        <f t="shared" si="0"/>
        <v>0</v>
      </c>
    </row>
    <row r="14" spans="1:6" ht="52.5" customHeight="1" x14ac:dyDescent="0.35">
      <c r="A14" s="12" t="s">
        <v>111</v>
      </c>
      <c r="B14" s="11" t="s">
        <v>110</v>
      </c>
      <c r="C14" s="12" t="s">
        <v>60</v>
      </c>
      <c r="D14" s="19">
        <f>D13</f>
        <v>30.2</v>
      </c>
      <c r="E14" s="19">
        <v>0</v>
      </c>
      <c r="F14" s="13">
        <f t="shared" si="0"/>
        <v>0</v>
      </c>
    </row>
    <row r="15" spans="1:6" ht="78" customHeight="1" x14ac:dyDescent="0.35">
      <c r="A15" s="12" t="s">
        <v>113</v>
      </c>
      <c r="B15" s="11" t="s">
        <v>116</v>
      </c>
      <c r="C15" s="12" t="s">
        <v>59</v>
      </c>
      <c r="D15" s="19">
        <v>6</v>
      </c>
      <c r="E15" s="19">
        <v>0</v>
      </c>
      <c r="F15" s="13">
        <f t="shared" si="0"/>
        <v>0</v>
      </c>
    </row>
    <row r="16" spans="1:6" ht="70.25" customHeight="1" x14ac:dyDescent="0.35">
      <c r="A16" s="12" t="s">
        <v>114</v>
      </c>
      <c r="B16" s="7" t="s">
        <v>205</v>
      </c>
      <c r="C16" s="12" t="s">
        <v>59</v>
      </c>
      <c r="D16" s="19">
        <v>18.100000000000001</v>
      </c>
      <c r="E16" s="19">
        <v>0</v>
      </c>
      <c r="F16" s="13">
        <f t="shared" si="0"/>
        <v>0</v>
      </c>
    </row>
    <row r="17" spans="1:6" ht="54.65" customHeight="1" x14ac:dyDescent="0.35">
      <c r="A17" s="12" t="s">
        <v>115</v>
      </c>
      <c r="B17" s="7" t="s">
        <v>112</v>
      </c>
      <c r="C17" s="12" t="s">
        <v>60</v>
      </c>
      <c r="D17" s="19">
        <f>D12</f>
        <v>30.2</v>
      </c>
      <c r="E17" s="19">
        <v>0</v>
      </c>
      <c r="F17" s="13">
        <f t="shared" si="0"/>
        <v>0</v>
      </c>
    </row>
    <row r="18" spans="1:6" ht="90" customHeight="1" x14ac:dyDescent="0.35">
      <c r="A18" s="12" t="s">
        <v>165</v>
      </c>
      <c r="B18" s="11" t="s">
        <v>158</v>
      </c>
      <c r="C18" s="12" t="s">
        <v>60</v>
      </c>
      <c r="D18" s="19">
        <f>D12</f>
        <v>30.2</v>
      </c>
      <c r="E18" s="19">
        <v>0</v>
      </c>
      <c r="F18" s="13">
        <f t="shared" si="0"/>
        <v>0</v>
      </c>
    </row>
    <row r="19" spans="1:6" s="1" customFormat="1" ht="12" customHeight="1" x14ac:dyDescent="0.25">
      <c r="A19" s="2"/>
      <c r="B19" s="8"/>
      <c r="C19" s="12"/>
      <c r="D19" s="19"/>
      <c r="E19" s="19"/>
      <c r="F19" s="13"/>
    </row>
    <row r="20" spans="1:6" ht="85.75" customHeight="1" x14ac:dyDescent="0.35">
      <c r="A20" s="12" t="s">
        <v>29</v>
      </c>
      <c r="B20" s="11" t="s">
        <v>239</v>
      </c>
    </row>
    <row r="21" spans="1:6" ht="19.75" customHeight="1" x14ac:dyDescent="0.35">
      <c r="A21" s="12" t="s">
        <v>2</v>
      </c>
      <c r="B21" s="40" t="s">
        <v>94</v>
      </c>
      <c r="C21" s="12" t="s">
        <v>47</v>
      </c>
      <c r="D21" s="19">
        <v>50</v>
      </c>
      <c r="E21" s="19">
        <v>0</v>
      </c>
      <c r="F21" s="13">
        <f>D21*E21</f>
        <v>0</v>
      </c>
    </row>
    <row r="22" spans="1:6" ht="22.25" customHeight="1" x14ac:dyDescent="0.35">
      <c r="A22" s="12" t="s">
        <v>2</v>
      </c>
      <c r="B22" s="40" t="s">
        <v>95</v>
      </c>
      <c r="C22" s="12" t="s">
        <v>47</v>
      </c>
      <c r="D22" s="19">
        <v>5</v>
      </c>
      <c r="E22" s="19">
        <v>0</v>
      </c>
      <c r="F22" s="13">
        <f>D22*E22</f>
        <v>0</v>
      </c>
    </row>
    <row r="24" spans="1:6" ht="25" x14ac:dyDescent="0.35">
      <c r="A24" s="12" t="s">
        <v>30</v>
      </c>
      <c r="B24" s="7" t="s">
        <v>117</v>
      </c>
    </row>
    <row r="25" spans="1:6" ht="113.25" customHeight="1" x14ac:dyDescent="0.35">
      <c r="A25" s="12" t="s">
        <v>118</v>
      </c>
      <c r="B25" s="11" t="s">
        <v>131</v>
      </c>
      <c r="C25" s="12" t="s">
        <v>60</v>
      </c>
      <c r="D25" s="19">
        <v>285</v>
      </c>
      <c r="E25" s="19">
        <v>0</v>
      </c>
      <c r="F25" s="13">
        <f t="shared" ref="F25:F31" si="1">D25*E25</f>
        <v>0</v>
      </c>
    </row>
    <row r="26" spans="1:6" ht="114" customHeight="1" x14ac:dyDescent="0.35">
      <c r="A26" s="12" t="s">
        <v>119</v>
      </c>
      <c r="B26" s="11" t="s">
        <v>132</v>
      </c>
      <c r="C26" s="12" t="s">
        <v>60</v>
      </c>
      <c r="D26" s="19">
        <f>D25</f>
        <v>285</v>
      </c>
      <c r="E26" s="19">
        <v>0</v>
      </c>
      <c r="F26" s="13">
        <f t="shared" si="1"/>
        <v>0</v>
      </c>
    </row>
    <row r="27" spans="1:6" ht="88.5" customHeight="1" x14ac:dyDescent="0.35">
      <c r="A27" s="12" t="s">
        <v>120</v>
      </c>
      <c r="B27" s="11" t="s">
        <v>166</v>
      </c>
      <c r="C27" s="12" t="s">
        <v>59</v>
      </c>
      <c r="D27" s="19">
        <v>60</v>
      </c>
      <c r="E27" s="19">
        <v>0</v>
      </c>
      <c r="F27" s="13">
        <f t="shared" si="1"/>
        <v>0</v>
      </c>
    </row>
    <row r="28" spans="1:6" ht="62.5" x14ac:dyDescent="0.35">
      <c r="A28" s="12" t="s">
        <v>121</v>
      </c>
      <c r="B28" s="11" t="s">
        <v>122</v>
      </c>
      <c r="C28" s="12" t="s">
        <v>59</v>
      </c>
      <c r="D28" s="19">
        <v>60</v>
      </c>
      <c r="E28" s="19">
        <v>0</v>
      </c>
      <c r="F28" s="13">
        <f t="shared" si="1"/>
        <v>0</v>
      </c>
    </row>
    <row r="29" spans="1:6" ht="76.25" customHeight="1" x14ac:dyDescent="0.35">
      <c r="A29" s="12" t="s">
        <v>123</v>
      </c>
      <c r="B29" s="7" t="s">
        <v>205</v>
      </c>
      <c r="C29" s="12" t="s">
        <v>59</v>
      </c>
      <c r="D29" s="19">
        <v>200</v>
      </c>
      <c r="E29" s="19">
        <v>0</v>
      </c>
      <c r="F29" s="13">
        <f t="shared" si="1"/>
        <v>0</v>
      </c>
    </row>
    <row r="30" spans="1:6" ht="66.75" customHeight="1" x14ac:dyDescent="0.35">
      <c r="A30" s="12" t="s">
        <v>124</v>
      </c>
      <c r="B30" s="7" t="s">
        <v>112</v>
      </c>
      <c r="C30" s="12" t="s">
        <v>60</v>
      </c>
      <c r="D30" s="19">
        <f>D25</f>
        <v>285</v>
      </c>
      <c r="E30" s="19">
        <v>0</v>
      </c>
      <c r="F30" s="13">
        <f t="shared" si="1"/>
        <v>0</v>
      </c>
    </row>
    <row r="31" spans="1:6" ht="90" customHeight="1" x14ac:dyDescent="0.35">
      <c r="A31" s="12" t="s">
        <v>167</v>
      </c>
      <c r="B31" s="11" t="s">
        <v>202</v>
      </c>
      <c r="C31" s="12" t="s">
        <v>60</v>
      </c>
      <c r="D31" s="19">
        <f>D25</f>
        <v>285</v>
      </c>
      <c r="E31" s="19">
        <v>0</v>
      </c>
      <c r="F31" s="13">
        <f t="shared" si="1"/>
        <v>0</v>
      </c>
    </row>
    <row r="33" spans="1:9" ht="267.64999999999998" customHeight="1" x14ac:dyDescent="0.35">
      <c r="A33" s="12" t="s">
        <v>31</v>
      </c>
      <c r="B33" s="7" t="s">
        <v>240</v>
      </c>
      <c r="C33" s="12" t="s">
        <v>47</v>
      </c>
      <c r="D33" s="19">
        <v>130</v>
      </c>
      <c r="E33" s="19">
        <v>0</v>
      </c>
      <c r="F33" s="13">
        <f>D33*E33</f>
        <v>0</v>
      </c>
      <c r="I33" s="63"/>
    </row>
    <row r="34" spans="1:9" x14ac:dyDescent="0.35">
      <c r="B34"/>
    </row>
    <row r="35" spans="1:9" ht="25" x14ac:dyDescent="0.35">
      <c r="A35" s="12" t="s">
        <v>32</v>
      </c>
      <c r="B35" s="7" t="s">
        <v>168</v>
      </c>
    </row>
    <row r="36" spans="1:9" ht="66.75" customHeight="1" x14ac:dyDescent="0.35">
      <c r="A36" s="12" t="s">
        <v>133</v>
      </c>
      <c r="B36" s="11" t="s">
        <v>241</v>
      </c>
      <c r="C36" s="12" t="s">
        <v>60</v>
      </c>
      <c r="D36" s="19">
        <v>115</v>
      </c>
      <c r="E36" s="19">
        <v>0</v>
      </c>
      <c r="F36" s="13">
        <f t="shared" ref="F36:F42" si="2">D36*E36</f>
        <v>0</v>
      </c>
    </row>
    <row r="37" spans="1:9" ht="66" customHeight="1" x14ac:dyDescent="0.35">
      <c r="A37" s="12" t="s">
        <v>169</v>
      </c>
      <c r="B37" s="11" t="s">
        <v>233</v>
      </c>
      <c r="C37" s="12" t="s">
        <v>60</v>
      </c>
      <c r="D37" s="19">
        <f>D36</f>
        <v>115</v>
      </c>
      <c r="E37" s="19">
        <v>0</v>
      </c>
      <c r="F37" s="13">
        <f t="shared" si="2"/>
        <v>0</v>
      </c>
    </row>
    <row r="38" spans="1:9" ht="91.5" customHeight="1" x14ac:dyDescent="0.35">
      <c r="A38" s="12" t="s">
        <v>170</v>
      </c>
      <c r="B38" s="11" t="s">
        <v>166</v>
      </c>
      <c r="C38" s="12" t="s">
        <v>59</v>
      </c>
      <c r="D38" s="19">
        <v>25</v>
      </c>
      <c r="E38" s="19">
        <v>0</v>
      </c>
      <c r="F38" s="13">
        <f t="shared" si="2"/>
        <v>0</v>
      </c>
    </row>
    <row r="39" spans="1:9" ht="78.75" customHeight="1" x14ac:dyDescent="0.35">
      <c r="A39" s="12" t="s">
        <v>171</v>
      </c>
      <c r="B39" s="11" t="s">
        <v>122</v>
      </c>
      <c r="C39" s="12" t="s">
        <v>59</v>
      </c>
      <c r="D39" s="19">
        <v>25</v>
      </c>
      <c r="E39" s="19">
        <v>0</v>
      </c>
      <c r="F39" s="13">
        <f t="shared" si="2"/>
        <v>0</v>
      </c>
    </row>
    <row r="40" spans="1:9" ht="78.75" customHeight="1" x14ac:dyDescent="0.35">
      <c r="A40" s="12" t="s">
        <v>172</v>
      </c>
      <c r="B40" s="7" t="s">
        <v>205</v>
      </c>
      <c r="C40" s="12" t="s">
        <v>59</v>
      </c>
      <c r="D40" s="19">
        <v>80</v>
      </c>
      <c r="E40" s="19">
        <v>0</v>
      </c>
      <c r="F40" s="13">
        <f t="shared" si="2"/>
        <v>0</v>
      </c>
    </row>
    <row r="41" spans="1:9" ht="50" x14ac:dyDescent="0.35">
      <c r="A41" s="49" t="s">
        <v>173</v>
      </c>
      <c r="B41" s="7" t="s">
        <v>112</v>
      </c>
      <c r="C41" s="12" t="s">
        <v>60</v>
      </c>
      <c r="D41" s="19">
        <f>D36</f>
        <v>115</v>
      </c>
      <c r="E41" s="19">
        <v>0</v>
      </c>
      <c r="F41" s="13">
        <f t="shared" si="2"/>
        <v>0</v>
      </c>
    </row>
    <row r="42" spans="1:9" ht="90" customHeight="1" x14ac:dyDescent="0.35">
      <c r="A42" s="12" t="s">
        <v>174</v>
      </c>
      <c r="B42" s="11" t="s">
        <v>202</v>
      </c>
      <c r="C42" s="12" t="s">
        <v>60</v>
      </c>
      <c r="D42" s="19">
        <f>D36</f>
        <v>115</v>
      </c>
      <c r="E42" s="19">
        <v>0</v>
      </c>
      <c r="F42" s="13">
        <f t="shared" si="2"/>
        <v>0</v>
      </c>
    </row>
    <row r="43" spans="1:9" x14ac:dyDescent="0.35">
      <c r="B43" s="7"/>
    </row>
    <row r="44" spans="1:9" ht="50" x14ac:dyDescent="0.35">
      <c r="A44" s="12" t="s">
        <v>33</v>
      </c>
      <c r="B44" s="7" t="s">
        <v>242</v>
      </c>
      <c r="C44" s="12" t="s">
        <v>47</v>
      </c>
      <c r="D44" s="19">
        <v>55</v>
      </c>
      <c r="E44" s="19">
        <v>0</v>
      </c>
      <c r="F44" s="13">
        <f t="shared" ref="F44" si="3">D44*E44</f>
        <v>0</v>
      </c>
    </row>
    <row r="45" spans="1:9" x14ac:dyDescent="0.35">
      <c r="B45" s="7"/>
    </row>
    <row r="46" spans="1:9" ht="25" x14ac:dyDescent="0.35">
      <c r="A46" s="12" t="s">
        <v>34</v>
      </c>
      <c r="B46" s="7" t="s">
        <v>243</v>
      </c>
    </row>
    <row r="47" spans="1:9" ht="65.25" customHeight="1" x14ac:dyDescent="0.35">
      <c r="A47" s="12" t="s">
        <v>185</v>
      </c>
      <c r="B47" s="11" t="s">
        <v>232</v>
      </c>
      <c r="C47" s="12" t="s">
        <v>60</v>
      </c>
      <c r="D47" s="19">
        <v>59</v>
      </c>
      <c r="E47" s="19">
        <v>0</v>
      </c>
      <c r="F47" s="13">
        <f t="shared" ref="F47:F53" si="4">D47*E47</f>
        <v>0</v>
      </c>
    </row>
    <row r="48" spans="1:9" ht="66" customHeight="1" x14ac:dyDescent="0.35">
      <c r="A48" s="12" t="s">
        <v>186</v>
      </c>
      <c r="B48" s="11" t="s">
        <v>233</v>
      </c>
      <c r="C48" s="12" t="s">
        <v>60</v>
      </c>
      <c r="D48" s="19">
        <f>D47</f>
        <v>59</v>
      </c>
      <c r="E48" s="19">
        <v>0</v>
      </c>
      <c r="F48" s="13">
        <f t="shared" si="4"/>
        <v>0</v>
      </c>
    </row>
    <row r="49" spans="1:7" ht="88.5" customHeight="1" x14ac:dyDescent="0.35">
      <c r="A49" s="12" t="s">
        <v>187</v>
      </c>
      <c r="B49" s="11" t="s">
        <v>166</v>
      </c>
      <c r="C49" s="12" t="s">
        <v>59</v>
      </c>
      <c r="D49" s="19">
        <v>12</v>
      </c>
      <c r="E49" s="19">
        <v>0</v>
      </c>
      <c r="F49" s="13">
        <f t="shared" si="4"/>
        <v>0</v>
      </c>
    </row>
    <row r="50" spans="1:7" ht="79.5" customHeight="1" x14ac:dyDescent="0.35">
      <c r="A50" s="12" t="s">
        <v>188</v>
      </c>
      <c r="B50" s="11" t="s">
        <v>122</v>
      </c>
      <c r="C50" s="12" t="s">
        <v>59</v>
      </c>
      <c r="D50" s="19">
        <v>12</v>
      </c>
      <c r="E50" s="19">
        <v>0</v>
      </c>
      <c r="F50" s="13">
        <f t="shared" si="4"/>
        <v>0</v>
      </c>
    </row>
    <row r="51" spans="1:7" ht="81" customHeight="1" x14ac:dyDescent="0.35">
      <c r="A51" s="12" t="s">
        <v>189</v>
      </c>
      <c r="B51" s="7" t="s">
        <v>205</v>
      </c>
      <c r="C51" s="12" t="s">
        <v>59</v>
      </c>
      <c r="D51" s="19">
        <v>40</v>
      </c>
      <c r="E51" s="19">
        <v>0</v>
      </c>
      <c r="F51" s="13">
        <f t="shared" si="4"/>
        <v>0</v>
      </c>
    </row>
    <row r="52" spans="1:7" ht="50" x14ac:dyDescent="0.35">
      <c r="A52" s="49" t="s">
        <v>190</v>
      </c>
      <c r="B52" s="7" t="s">
        <v>112</v>
      </c>
      <c r="C52" s="12" t="s">
        <v>60</v>
      </c>
      <c r="D52" s="19">
        <f>D47</f>
        <v>59</v>
      </c>
      <c r="E52" s="19">
        <v>0</v>
      </c>
      <c r="F52" s="13">
        <f t="shared" si="4"/>
        <v>0</v>
      </c>
    </row>
    <row r="53" spans="1:7" ht="92.25" customHeight="1" x14ac:dyDescent="0.35">
      <c r="A53" s="12" t="s">
        <v>191</v>
      </c>
      <c r="B53" s="11" t="s">
        <v>202</v>
      </c>
      <c r="C53" s="12" t="s">
        <v>60</v>
      </c>
      <c r="D53" s="19">
        <f>D47</f>
        <v>59</v>
      </c>
      <c r="E53" s="19">
        <v>0</v>
      </c>
      <c r="F53" s="13">
        <f t="shared" si="4"/>
        <v>0</v>
      </c>
    </row>
    <row r="54" spans="1:7" x14ac:dyDescent="0.35">
      <c r="B54" s="7"/>
    </row>
    <row r="55" spans="1:7" s="18" customFormat="1" x14ac:dyDescent="0.35">
      <c r="A55" s="25"/>
      <c r="B55" s="58" t="s">
        <v>88</v>
      </c>
      <c r="C55" s="58"/>
      <c r="D55" s="58"/>
      <c r="E55" s="58"/>
      <c r="F55" s="26">
        <f>SUM(F12:F53)</f>
        <v>0</v>
      </c>
      <c r="G55" s="54"/>
    </row>
    <row r="56" spans="1:7" x14ac:dyDescent="0.35">
      <c r="A56" s="23"/>
    </row>
  </sheetData>
  <pageMargins left="0.7" right="0.7" top="0.75" bottom="0.75" header="0.3" footer="0.3"/>
  <pageSetup paperSize="9" scale="96" orientation="portrait" r:id="rId1"/>
  <headerFooter>
    <oddHeader>&amp;LPZI POPIS DEL&amp;CUREDITEV ZELENIH POVRŠIN 
V VERŽEJU&amp;R ŠT.PROJ.:  KA-1/25</oddHeader>
    <oddFooter>&amp;LTLAKOVANE POVRŠINE&amp;RStran &amp;P od &amp;N</oddFooter>
  </headerFooter>
  <rowBreaks count="1" manualBreakCount="1">
    <brk id="7" max="1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94CFE-91FB-475E-A7CD-5BE4DF6A4D02}">
  <sheetPr>
    <tabColor rgb="FF7030A0"/>
  </sheetPr>
  <dimension ref="A1:I32"/>
  <sheetViews>
    <sheetView view="pageBreakPreview" zoomScale="90" zoomScaleNormal="100" zoomScaleSheetLayoutView="90" workbookViewId="0">
      <selection activeCell="F32" sqref="F32"/>
    </sheetView>
  </sheetViews>
  <sheetFormatPr defaultRowHeight="14.5" x14ac:dyDescent="0.35"/>
  <cols>
    <col min="1" max="1" width="5.1796875" style="12" customWidth="1"/>
    <col min="2" max="2" width="40.1796875" style="6" customWidth="1"/>
    <col min="3" max="3" width="6" style="12" customWidth="1"/>
    <col min="4" max="4" width="9.1796875" style="19" customWidth="1"/>
    <col min="5" max="5" width="11.453125" style="19" customWidth="1"/>
    <col min="6" max="6" width="16.1796875" style="13" customWidth="1"/>
  </cols>
  <sheetData>
    <row r="1" spans="1:6" ht="15.5" x14ac:dyDescent="0.35">
      <c r="A1" s="56" t="s">
        <v>281</v>
      </c>
      <c r="B1" s="56"/>
      <c r="C1" s="56"/>
      <c r="D1" s="56"/>
      <c r="E1" s="56"/>
      <c r="F1" s="56"/>
    </row>
    <row r="3" spans="1:6" x14ac:dyDescent="0.35">
      <c r="B3" s="10" t="s">
        <v>39</v>
      </c>
    </row>
    <row r="4" spans="1:6" ht="28.25" customHeight="1" x14ac:dyDescent="0.35">
      <c r="A4" s="12" t="s">
        <v>2</v>
      </c>
      <c r="B4" s="8" t="s">
        <v>76</v>
      </c>
    </row>
    <row r="5" spans="1:6" ht="51" customHeight="1" x14ac:dyDescent="0.35">
      <c r="A5" s="12" t="s">
        <v>2</v>
      </c>
      <c r="B5" s="8" t="s">
        <v>198</v>
      </c>
      <c r="F5" s="13" t="s">
        <v>77</v>
      </c>
    </row>
    <row r="6" spans="1:6" ht="41.5" customHeight="1" x14ac:dyDescent="0.35">
      <c r="A6" s="12" t="s">
        <v>2</v>
      </c>
      <c r="B6" s="8" t="s">
        <v>78</v>
      </c>
    </row>
    <row r="7" spans="1:6" ht="41.5" customHeight="1" x14ac:dyDescent="0.35">
      <c r="A7" s="12" t="s">
        <v>2</v>
      </c>
      <c r="B7" s="8" t="s">
        <v>65</v>
      </c>
    </row>
    <row r="8" spans="1:6" ht="78" x14ac:dyDescent="0.35">
      <c r="A8" s="12" t="s">
        <v>2</v>
      </c>
      <c r="B8" s="8" t="s">
        <v>64</v>
      </c>
    </row>
    <row r="9" spans="1:6" s="1" customFormat="1" ht="12.5" x14ac:dyDescent="0.25">
      <c r="A9" s="12"/>
      <c r="B9" s="7"/>
      <c r="C9" s="12"/>
      <c r="D9" s="19"/>
      <c r="E9" s="19"/>
      <c r="F9" s="13"/>
    </row>
    <row r="10" spans="1:6" s="1" customFormat="1" ht="13" x14ac:dyDescent="0.25">
      <c r="A10" s="16" t="s">
        <v>40</v>
      </c>
      <c r="B10" s="15" t="s">
        <v>41</v>
      </c>
      <c r="C10" s="16" t="s">
        <v>42</v>
      </c>
      <c r="D10" s="20" t="s">
        <v>43</v>
      </c>
      <c r="E10" s="20" t="s">
        <v>44</v>
      </c>
      <c r="F10" s="51" t="s">
        <v>45</v>
      </c>
    </row>
    <row r="11" spans="1:6" s="1" customFormat="1" ht="13" x14ac:dyDescent="0.25">
      <c r="A11" s="14"/>
      <c r="B11" s="10"/>
      <c r="C11" s="14"/>
      <c r="D11" s="21"/>
      <c r="E11" s="21"/>
      <c r="F11" s="27"/>
    </row>
    <row r="12" spans="1:6" ht="237.75" customHeight="1" x14ac:dyDescent="0.35">
      <c r="A12" s="12" t="s">
        <v>28</v>
      </c>
      <c r="B12" s="39" t="s">
        <v>226</v>
      </c>
      <c r="C12" s="12" t="s">
        <v>48</v>
      </c>
      <c r="D12" s="19">
        <v>1</v>
      </c>
      <c r="E12" s="19">
        <v>0</v>
      </c>
      <c r="F12" s="13">
        <f>D12*E12</f>
        <v>0</v>
      </c>
    </row>
    <row r="13" spans="1:6" s="1" customFormat="1" ht="12.5" x14ac:dyDescent="0.25">
      <c r="A13" s="12"/>
      <c r="B13" s="35"/>
      <c r="C13" s="12"/>
      <c r="D13" s="19"/>
      <c r="E13" s="19"/>
      <c r="F13" s="13"/>
    </row>
    <row r="14" spans="1:6" s="1" customFormat="1" ht="239.25" customHeight="1" x14ac:dyDescent="0.25">
      <c r="A14" s="12" t="s">
        <v>29</v>
      </c>
      <c r="B14" s="31" t="s">
        <v>222</v>
      </c>
      <c r="C14" s="12" t="s">
        <v>48</v>
      </c>
      <c r="D14" s="19">
        <v>4</v>
      </c>
      <c r="E14" s="19">
        <v>0</v>
      </c>
      <c r="F14" s="13">
        <f>D14*E14</f>
        <v>0</v>
      </c>
    </row>
    <row r="15" spans="1:6" s="1" customFormat="1" ht="12.5" x14ac:dyDescent="0.25">
      <c r="A15" s="12"/>
      <c r="B15" s="35"/>
      <c r="C15" s="12"/>
      <c r="D15" s="19"/>
      <c r="E15" s="19"/>
      <c r="F15" s="13"/>
    </row>
    <row r="16" spans="1:6" s="1" customFormat="1" ht="216" customHeight="1" x14ac:dyDescent="0.25">
      <c r="A16" s="12" t="s">
        <v>30</v>
      </c>
      <c r="B16" s="31" t="s">
        <v>223</v>
      </c>
      <c r="C16" s="12" t="s">
        <v>48</v>
      </c>
      <c r="D16" s="19">
        <v>1</v>
      </c>
      <c r="E16" s="19">
        <v>0</v>
      </c>
      <c r="F16" s="13">
        <f>D16*E16</f>
        <v>0</v>
      </c>
    </row>
    <row r="17" spans="1:9" s="1" customFormat="1" ht="12.5" x14ac:dyDescent="0.25">
      <c r="A17" s="12"/>
      <c r="B17" s="30"/>
      <c r="C17" s="12"/>
      <c r="D17" s="19"/>
      <c r="E17" s="19"/>
      <c r="F17" s="13"/>
    </row>
    <row r="18" spans="1:9" s="1" customFormat="1" ht="175" x14ac:dyDescent="0.25">
      <c r="A18" s="12" t="s">
        <v>31</v>
      </c>
      <c r="B18" s="30" t="s">
        <v>206</v>
      </c>
      <c r="C18" s="12" t="s">
        <v>48</v>
      </c>
      <c r="D18" s="19">
        <v>3</v>
      </c>
      <c r="E18" s="19">
        <v>0</v>
      </c>
      <c r="F18" s="13">
        <f>D18*E18</f>
        <v>0</v>
      </c>
    </row>
    <row r="19" spans="1:9" s="1" customFormat="1" ht="12.5" x14ac:dyDescent="0.25">
      <c r="A19" s="12"/>
      <c r="B19" s="30"/>
      <c r="C19" s="12"/>
      <c r="D19" s="19"/>
      <c r="E19" s="19"/>
      <c r="F19" s="13"/>
    </row>
    <row r="20" spans="1:9" s="1" customFormat="1" ht="216.75" customHeight="1" x14ac:dyDescent="0.25">
      <c r="A20" s="12" t="s">
        <v>32</v>
      </c>
      <c r="B20" s="31" t="s">
        <v>224</v>
      </c>
      <c r="C20" s="12" t="s">
        <v>48</v>
      </c>
      <c r="D20" s="19">
        <v>1</v>
      </c>
      <c r="E20" s="19">
        <v>0</v>
      </c>
      <c r="F20" s="13">
        <f>D20*E20</f>
        <v>0</v>
      </c>
    </row>
    <row r="21" spans="1:9" s="1" customFormat="1" ht="12.5" x14ac:dyDescent="0.25">
      <c r="A21" s="12"/>
      <c r="B21" s="30"/>
      <c r="C21" s="12"/>
      <c r="D21" s="19"/>
      <c r="E21" s="19"/>
      <c r="F21" s="13"/>
    </row>
    <row r="22" spans="1:9" s="1" customFormat="1" ht="225.75" customHeight="1" x14ac:dyDescent="0.25">
      <c r="A22" s="12" t="s">
        <v>33</v>
      </c>
      <c r="B22" s="31" t="s">
        <v>225</v>
      </c>
      <c r="C22" s="12" t="s">
        <v>48</v>
      </c>
      <c r="D22" s="19">
        <v>1</v>
      </c>
      <c r="E22" s="19">
        <v>0</v>
      </c>
      <c r="F22" s="13">
        <f>D22*E22</f>
        <v>0</v>
      </c>
    </row>
    <row r="23" spans="1:9" s="1" customFormat="1" ht="12.5" x14ac:dyDescent="0.25">
      <c r="A23" s="12"/>
      <c r="B23" s="30"/>
      <c r="C23" s="12"/>
      <c r="D23" s="19"/>
      <c r="E23" s="19"/>
      <c r="F23" s="13"/>
    </row>
    <row r="24" spans="1:9" s="1" customFormat="1" ht="113" customHeight="1" x14ac:dyDescent="0.25">
      <c r="A24" s="12" t="s">
        <v>34</v>
      </c>
      <c r="B24" s="7" t="s">
        <v>207</v>
      </c>
      <c r="C24" s="12" t="s">
        <v>48</v>
      </c>
      <c r="D24" s="19">
        <v>1</v>
      </c>
      <c r="E24" s="19">
        <v>0</v>
      </c>
      <c r="F24" s="13">
        <f>D24*E24</f>
        <v>0</v>
      </c>
    </row>
    <row r="25" spans="1:9" s="1" customFormat="1" ht="12.5" x14ac:dyDescent="0.25">
      <c r="A25" s="12"/>
      <c r="B25" s="7"/>
      <c r="C25" s="12"/>
      <c r="D25" s="19"/>
      <c r="E25" s="19"/>
      <c r="F25" s="13"/>
    </row>
    <row r="26" spans="1:9" s="1" customFormat="1" ht="114.65" customHeight="1" x14ac:dyDescent="0.25">
      <c r="A26" s="12" t="s">
        <v>35</v>
      </c>
      <c r="B26" s="7" t="s">
        <v>208</v>
      </c>
      <c r="C26" s="12" t="s">
        <v>48</v>
      </c>
      <c r="D26" s="19">
        <v>1</v>
      </c>
      <c r="E26" s="19">
        <v>0</v>
      </c>
      <c r="F26" s="13">
        <f>D26*E26</f>
        <v>0</v>
      </c>
    </row>
    <row r="27" spans="1:9" s="1" customFormat="1" ht="12.5" x14ac:dyDescent="0.25">
      <c r="A27" s="12"/>
      <c r="B27" s="7"/>
      <c r="C27" s="12"/>
      <c r="D27" s="19"/>
      <c r="E27" s="19"/>
      <c r="F27" s="13"/>
    </row>
    <row r="28" spans="1:9" s="1" customFormat="1" ht="109.75" customHeight="1" x14ac:dyDescent="0.25">
      <c r="A28" s="12" t="s">
        <v>36</v>
      </c>
      <c r="B28" s="50" t="s">
        <v>237</v>
      </c>
      <c r="C28" s="12" t="s">
        <v>48</v>
      </c>
      <c r="D28" s="19">
        <v>1</v>
      </c>
      <c r="E28" s="19">
        <v>0</v>
      </c>
      <c r="F28" s="13">
        <f>D28*E28</f>
        <v>0</v>
      </c>
      <c r="I28" s="61"/>
    </row>
    <row r="29" spans="1:9" s="1" customFormat="1" ht="12.5" x14ac:dyDescent="0.25">
      <c r="A29" s="12"/>
      <c r="B29" s="7"/>
      <c r="C29" s="12"/>
      <c r="D29" s="19"/>
      <c r="E29" s="19"/>
      <c r="F29" s="13"/>
    </row>
    <row r="30" spans="1:9" s="1" customFormat="1" ht="126" customHeight="1" x14ac:dyDescent="0.25">
      <c r="A30" s="12" t="s">
        <v>37</v>
      </c>
      <c r="B30" s="50" t="s">
        <v>238</v>
      </c>
      <c r="C30" s="12" t="s">
        <v>48</v>
      </c>
      <c r="D30" s="19">
        <v>1</v>
      </c>
      <c r="E30" s="19">
        <v>0</v>
      </c>
      <c r="F30" s="13">
        <f>D30*E30</f>
        <v>0</v>
      </c>
    </row>
    <row r="31" spans="1:9" s="1" customFormat="1" ht="12.5" x14ac:dyDescent="0.25">
      <c r="A31" s="12"/>
      <c r="B31" s="28"/>
      <c r="C31" s="12"/>
      <c r="D31" s="19"/>
      <c r="E31" s="19"/>
      <c r="F31" s="13"/>
    </row>
    <row r="32" spans="1:9" s="1" customFormat="1" ht="13" x14ac:dyDescent="0.25">
      <c r="A32" s="24"/>
      <c r="B32" s="62" t="s">
        <v>86</v>
      </c>
      <c r="C32" s="58"/>
      <c r="D32" s="58"/>
      <c r="E32" s="58"/>
      <c r="F32" s="26">
        <f>SUM(F12:F31)</f>
        <v>0</v>
      </c>
    </row>
  </sheetData>
  <pageMargins left="0.7" right="0.7" top="0.75" bottom="0.75" header="0.3" footer="0.3"/>
  <pageSetup paperSize="9" scale="98" orientation="portrait" r:id="rId1"/>
  <headerFooter>
    <oddHeader>&amp;LPZI POPIS DEL&amp;CUREDITEV ZELENIH POVRŠIN 
V VERŽEJU&amp;R ŠT.PROJ.:   KA-1/25</oddHeader>
    <oddFooter>&amp;LURBANA OPREMA&amp;RStran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D4CA-5C6E-4B32-B1A7-48C1A90B38ED}">
  <sheetPr>
    <tabColor rgb="FF7030A0"/>
  </sheetPr>
  <dimension ref="A1:G185"/>
  <sheetViews>
    <sheetView view="pageBreakPreview" topLeftCell="A76" zoomScaleNormal="100" zoomScaleSheetLayoutView="100" workbookViewId="0">
      <selection activeCell="F78" sqref="F78"/>
    </sheetView>
  </sheetViews>
  <sheetFormatPr defaultRowHeight="14.5" x14ac:dyDescent="0.35"/>
  <cols>
    <col min="1" max="1" width="5.1796875" style="12" customWidth="1"/>
    <col min="2" max="2" width="40.1796875" style="6" customWidth="1"/>
    <col min="3" max="3" width="6" style="12" customWidth="1"/>
    <col min="4" max="4" width="9.1796875" style="19" customWidth="1"/>
    <col min="5" max="5" width="11.453125" style="19" customWidth="1"/>
    <col min="6" max="6" width="16.1796875" style="13" customWidth="1"/>
    <col min="7" max="7" width="12.54296875" customWidth="1"/>
  </cols>
  <sheetData>
    <row r="1" spans="1:6" ht="15.5" x14ac:dyDescent="0.35">
      <c r="A1" s="56" t="s">
        <v>282</v>
      </c>
      <c r="B1" s="56"/>
      <c r="C1" s="56"/>
      <c r="D1" s="56"/>
      <c r="E1" s="56"/>
      <c r="F1" s="56"/>
    </row>
    <row r="2" spans="1:6" ht="14" customHeight="1" x14ac:dyDescent="0.35"/>
    <row r="3" spans="1:6" x14ac:dyDescent="0.35">
      <c r="B3" s="10" t="s">
        <v>39</v>
      </c>
    </row>
    <row r="4" spans="1:6" ht="27" customHeight="1" x14ac:dyDescent="0.35">
      <c r="A4" s="12" t="s">
        <v>2</v>
      </c>
      <c r="B4" s="8" t="s">
        <v>76</v>
      </c>
    </row>
    <row r="5" spans="1:6" ht="52.5" customHeight="1" x14ac:dyDescent="0.35">
      <c r="A5" s="12" t="s">
        <v>2</v>
      </c>
      <c r="B5" s="8" t="s">
        <v>198</v>
      </c>
      <c r="F5" s="13" t="s">
        <v>77</v>
      </c>
    </row>
    <row r="6" spans="1:6" ht="39" x14ac:dyDescent="0.35">
      <c r="A6" s="12" t="s">
        <v>2</v>
      </c>
      <c r="B6" s="8" t="s">
        <v>78</v>
      </c>
    </row>
    <row r="7" spans="1:6" ht="41.5" customHeight="1" x14ac:dyDescent="0.35">
      <c r="A7" s="12" t="s">
        <v>2</v>
      </c>
      <c r="B7" s="8" t="s">
        <v>65</v>
      </c>
    </row>
    <row r="8" spans="1:6" ht="84" customHeight="1" x14ac:dyDescent="0.35">
      <c r="A8" s="12" t="s">
        <v>2</v>
      </c>
      <c r="B8" s="8" t="s">
        <v>64</v>
      </c>
    </row>
    <row r="9" spans="1:6" s="1" customFormat="1" ht="12.5" x14ac:dyDescent="0.25">
      <c r="A9" s="12"/>
      <c r="B9" s="7"/>
      <c r="C9" s="12"/>
      <c r="D9" s="19"/>
      <c r="E9" s="19"/>
      <c r="F9" s="13"/>
    </row>
    <row r="10" spans="1:6" s="1" customFormat="1" ht="13" x14ac:dyDescent="0.25">
      <c r="A10" s="16" t="s">
        <v>40</v>
      </c>
      <c r="B10" s="15" t="s">
        <v>41</v>
      </c>
      <c r="C10" s="16" t="s">
        <v>42</v>
      </c>
      <c r="D10" s="20" t="s">
        <v>43</v>
      </c>
      <c r="E10" s="20" t="s">
        <v>44</v>
      </c>
      <c r="F10" s="51" t="s">
        <v>45</v>
      </c>
    </row>
    <row r="11" spans="1:6" s="1" customFormat="1" ht="13" x14ac:dyDescent="0.25">
      <c r="A11" s="14"/>
      <c r="B11" s="10"/>
      <c r="C11" s="14"/>
      <c r="D11" s="21"/>
      <c r="E11" s="21"/>
      <c r="F11" s="27"/>
    </row>
    <row r="12" spans="1:6" s="1" customFormat="1" ht="26" x14ac:dyDescent="0.25">
      <c r="A12" s="14"/>
      <c r="B12" s="48" t="s">
        <v>142</v>
      </c>
      <c r="C12" s="14"/>
      <c r="D12" s="21"/>
      <c r="E12" s="21"/>
      <c r="F12" s="27"/>
    </row>
    <row r="13" spans="1:6" s="1" customFormat="1" ht="13" x14ac:dyDescent="0.25">
      <c r="A13" s="14"/>
      <c r="B13" s="10"/>
      <c r="C13" s="14"/>
      <c r="D13" s="21"/>
      <c r="E13" s="21"/>
      <c r="F13" s="27"/>
    </row>
    <row r="14" spans="1:6" ht="79.5" customHeight="1" x14ac:dyDescent="0.35">
      <c r="A14" s="12" t="s">
        <v>28</v>
      </c>
      <c r="B14" s="7" t="s">
        <v>143</v>
      </c>
      <c r="C14" s="12" t="s">
        <v>48</v>
      </c>
      <c r="D14" s="19">
        <v>2</v>
      </c>
      <c r="E14" s="19">
        <v>0</v>
      </c>
      <c r="F14" s="13">
        <f>D14*E14</f>
        <v>0</v>
      </c>
    </row>
    <row r="15" spans="1:6" x14ac:dyDescent="0.35">
      <c r="B15" s="7"/>
    </row>
    <row r="16" spans="1:6" ht="75" x14ac:dyDescent="0.35">
      <c r="A16" s="12" t="s">
        <v>29</v>
      </c>
      <c r="B16" s="7" t="s">
        <v>209</v>
      </c>
      <c r="C16" s="12" t="s">
        <v>59</v>
      </c>
      <c r="D16" s="19">
        <v>5</v>
      </c>
      <c r="E16" s="19">
        <v>0</v>
      </c>
      <c r="F16" s="13">
        <f>D16*E16</f>
        <v>0</v>
      </c>
    </row>
    <row r="17" spans="1:6" ht="14" customHeight="1" x14ac:dyDescent="0.35">
      <c r="B17" s="7"/>
    </row>
    <row r="18" spans="1:6" ht="57" customHeight="1" x14ac:dyDescent="0.35">
      <c r="A18" s="12" t="s">
        <v>30</v>
      </c>
      <c r="B18" s="7" t="s">
        <v>210</v>
      </c>
      <c r="C18" s="12" t="s">
        <v>60</v>
      </c>
      <c r="D18" s="19">
        <v>2.4</v>
      </c>
      <c r="E18" s="19">
        <v>0</v>
      </c>
      <c r="F18" s="13">
        <f>D18*E18</f>
        <v>0</v>
      </c>
    </row>
    <row r="19" spans="1:6" s="1" customFormat="1" ht="13" x14ac:dyDescent="0.25">
      <c r="A19" s="14"/>
      <c r="B19" s="10"/>
      <c r="C19" s="14"/>
      <c r="D19" s="21"/>
      <c r="E19" s="21"/>
      <c r="F19" s="27"/>
    </row>
    <row r="20" spans="1:6" s="1" customFormat="1" ht="75" x14ac:dyDescent="0.25">
      <c r="A20" s="12" t="s">
        <v>31</v>
      </c>
      <c r="B20" s="11" t="s">
        <v>211</v>
      </c>
      <c r="C20" s="12" t="s">
        <v>60</v>
      </c>
      <c r="D20" s="19">
        <v>2.4</v>
      </c>
      <c r="E20" s="19">
        <v>0</v>
      </c>
      <c r="F20" s="13">
        <f>D20*E20</f>
        <v>0</v>
      </c>
    </row>
    <row r="21" spans="1:6" s="1" customFormat="1" ht="13" x14ac:dyDescent="0.25">
      <c r="A21" s="14"/>
      <c r="B21" s="10"/>
      <c r="C21" s="14"/>
      <c r="D21" s="21"/>
      <c r="E21" s="21"/>
      <c r="F21" s="27"/>
    </row>
    <row r="22" spans="1:6" ht="77.5" customHeight="1" x14ac:dyDescent="0.35">
      <c r="A22" s="12" t="s">
        <v>32</v>
      </c>
      <c r="B22" s="11" t="s">
        <v>212</v>
      </c>
      <c r="C22" s="12" t="s">
        <v>59</v>
      </c>
      <c r="D22" s="19">
        <v>1</v>
      </c>
      <c r="E22" s="19">
        <v>0</v>
      </c>
      <c r="F22" s="13">
        <f>D22*E22</f>
        <v>0</v>
      </c>
    </row>
    <row r="23" spans="1:6" s="1" customFormat="1" ht="13" x14ac:dyDescent="0.25">
      <c r="A23" s="14"/>
      <c r="B23" s="10"/>
      <c r="C23" s="14"/>
      <c r="D23" s="21"/>
      <c r="E23" s="21"/>
      <c r="F23" s="27"/>
    </row>
    <row r="24" spans="1:6" s="1" customFormat="1" ht="37.5" x14ac:dyDescent="0.25">
      <c r="A24" s="12" t="s">
        <v>33</v>
      </c>
      <c r="B24" s="7" t="s">
        <v>145</v>
      </c>
      <c r="C24" s="12" t="s">
        <v>59</v>
      </c>
      <c r="D24" s="19">
        <v>0.2</v>
      </c>
      <c r="E24" s="19">
        <v>0</v>
      </c>
      <c r="F24" s="13">
        <f>D24*E24</f>
        <v>0</v>
      </c>
    </row>
    <row r="25" spans="1:6" s="1" customFormat="1" ht="12.5" x14ac:dyDescent="0.25">
      <c r="A25" s="12"/>
      <c r="B25" s="6"/>
      <c r="C25" s="12"/>
      <c r="D25" s="19"/>
      <c r="E25" s="19"/>
      <c r="F25" s="13"/>
    </row>
    <row r="26" spans="1:6" ht="95" customHeight="1" x14ac:dyDescent="0.35">
      <c r="A26" s="12" t="s">
        <v>34</v>
      </c>
      <c r="B26" s="7" t="s">
        <v>146</v>
      </c>
      <c r="C26" s="12" t="s">
        <v>47</v>
      </c>
      <c r="D26" s="19">
        <v>8</v>
      </c>
      <c r="E26" s="19">
        <v>0</v>
      </c>
      <c r="F26" s="13">
        <f>D26*E26</f>
        <v>0</v>
      </c>
    </row>
    <row r="27" spans="1:6" s="1" customFormat="1" ht="12.5" x14ac:dyDescent="0.25">
      <c r="A27" s="12"/>
      <c r="B27" s="6"/>
      <c r="C27" s="12"/>
      <c r="D27" s="19"/>
      <c r="E27" s="19"/>
      <c r="F27" s="13"/>
    </row>
    <row r="28" spans="1:6" s="1" customFormat="1" ht="50" x14ac:dyDescent="0.25">
      <c r="A28" s="12" t="s">
        <v>35</v>
      </c>
      <c r="B28" s="7" t="s">
        <v>144</v>
      </c>
      <c r="C28" s="12" t="s">
        <v>59</v>
      </c>
      <c r="D28" s="19">
        <v>0.8</v>
      </c>
      <c r="E28" s="19">
        <v>0</v>
      </c>
      <c r="F28" s="13">
        <f>D28*E28</f>
        <v>0</v>
      </c>
    </row>
    <row r="29" spans="1:6" s="1" customFormat="1" ht="13" x14ac:dyDescent="0.25">
      <c r="A29" s="14"/>
      <c r="B29" s="10"/>
      <c r="C29" s="14"/>
      <c r="D29" s="21"/>
      <c r="E29" s="21"/>
      <c r="F29" s="27"/>
    </row>
    <row r="30" spans="1:6" ht="84.65" customHeight="1" x14ac:dyDescent="0.35">
      <c r="A30" s="12" t="s">
        <v>36</v>
      </c>
      <c r="B30" s="7" t="s">
        <v>213</v>
      </c>
      <c r="C30" s="12" t="s">
        <v>60</v>
      </c>
      <c r="D30" s="19">
        <v>4</v>
      </c>
      <c r="E30" s="19">
        <v>0</v>
      </c>
      <c r="F30" s="13">
        <f>D30*E30</f>
        <v>0</v>
      </c>
    </row>
    <row r="31" spans="1:6" s="1" customFormat="1" ht="12.5" x14ac:dyDescent="0.25">
      <c r="A31" s="12"/>
      <c r="B31" s="6"/>
      <c r="C31" s="12"/>
      <c r="D31" s="19"/>
      <c r="E31" s="19"/>
      <c r="F31" s="13"/>
    </row>
    <row r="32" spans="1:6" s="1" customFormat="1" ht="62.5" x14ac:dyDescent="0.25">
      <c r="A32" s="12" t="s">
        <v>37</v>
      </c>
      <c r="B32" s="7" t="s">
        <v>234</v>
      </c>
      <c r="C32" s="12" t="s">
        <v>59</v>
      </c>
      <c r="D32" s="19">
        <v>1.2</v>
      </c>
      <c r="E32" s="19">
        <v>0</v>
      </c>
      <c r="F32" s="13">
        <f>D32*E32</f>
        <v>0</v>
      </c>
    </row>
    <row r="33" spans="1:6" s="1" customFormat="1" ht="12.5" x14ac:dyDescent="0.25">
      <c r="A33" s="12"/>
      <c r="B33" s="6"/>
      <c r="C33" s="12"/>
      <c r="D33" s="19"/>
      <c r="E33" s="19"/>
      <c r="F33" s="13"/>
    </row>
    <row r="34" spans="1:6" ht="84.65" customHeight="1" x14ac:dyDescent="0.35">
      <c r="A34" s="12" t="s">
        <v>38</v>
      </c>
      <c r="B34" s="7" t="s">
        <v>235</v>
      </c>
      <c r="C34" s="12" t="s">
        <v>60</v>
      </c>
      <c r="D34" s="19">
        <v>9.1999999999999993</v>
      </c>
      <c r="E34" s="19">
        <v>0</v>
      </c>
      <c r="F34" s="13">
        <f>D34*E34</f>
        <v>0</v>
      </c>
    </row>
    <row r="35" spans="1:6" s="1" customFormat="1" ht="12.5" x14ac:dyDescent="0.25">
      <c r="A35" s="12"/>
      <c r="B35" s="6"/>
      <c r="C35" s="12"/>
      <c r="D35" s="19"/>
      <c r="E35" s="19"/>
      <c r="F35" s="13"/>
    </row>
    <row r="36" spans="1:6" ht="172.75" customHeight="1" x14ac:dyDescent="0.35">
      <c r="A36" s="12" t="s">
        <v>52</v>
      </c>
      <c r="B36" s="30" t="s">
        <v>227</v>
      </c>
      <c r="C36" s="12" t="s">
        <v>60</v>
      </c>
      <c r="D36" s="19">
        <v>9.1999999999999993</v>
      </c>
      <c r="E36" s="19">
        <v>0</v>
      </c>
      <c r="F36" s="13">
        <f>D36*E36</f>
        <v>0</v>
      </c>
    </row>
    <row r="37" spans="1:6" s="1" customFormat="1" ht="12.5" x14ac:dyDescent="0.25">
      <c r="A37" s="12"/>
      <c r="B37" s="6"/>
      <c r="C37" s="12"/>
      <c r="D37" s="19"/>
      <c r="E37" s="19"/>
      <c r="F37" s="13"/>
    </row>
    <row r="38" spans="1:6" ht="45.65" customHeight="1" x14ac:dyDescent="0.35">
      <c r="A38" s="12" t="s">
        <v>53</v>
      </c>
      <c r="B38" s="7" t="s">
        <v>126</v>
      </c>
      <c r="C38" s="12" t="s">
        <v>127</v>
      </c>
      <c r="D38" s="19">
        <v>250</v>
      </c>
      <c r="E38" s="19">
        <v>0</v>
      </c>
      <c r="F38" s="13">
        <f>D38*E38</f>
        <v>0</v>
      </c>
    </row>
    <row r="39" spans="1:6" ht="81" customHeight="1" x14ac:dyDescent="0.35">
      <c r="A39" s="12" t="s">
        <v>2</v>
      </c>
      <c r="B39" s="59" t="s">
        <v>128</v>
      </c>
    </row>
    <row r="40" spans="1:6" ht="53.5" customHeight="1" x14ac:dyDescent="0.35">
      <c r="A40" s="12" t="s">
        <v>2</v>
      </c>
      <c r="B40" s="59" t="s">
        <v>129</v>
      </c>
    </row>
    <row r="41" spans="1:6" ht="37.5" x14ac:dyDescent="0.35">
      <c r="A41" s="12" t="s">
        <v>2</v>
      </c>
      <c r="B41" s="59" t="s">
        <v>130</v>
      </c>
    </row>
    <row r="42" spans="1:6" s="1" customFormat="1" ht="12.5" x14ac:dyDescent="0.25">
      <c r="A42" s="12"/>
      <c r="B42" s="6"/>
      <c r="C42" s="12"/>
      <c r="D42" s="19"/>
      <c r="E42" s="19"/>
      <c r="F42" s="13"/>
    </row>
    <row r="43" spans="1:6" s="1" customFormat="1" ht="26" x14ac:dyDescent="0.25">
      <c r="A43" s="12"/>
      <c r="B43" s="48" t="s">
        <v>156</v>
      </c>
      <c r="C43" s="12"/>
      <c r="D43" s="19"/>
      <c r="E43" s="19"/>
      <c r="F43" s="13"/>
    </row>
    <row r="44" spans="1:6" s="1" customFormat="1" ht="12.5" x14ac:dyDescent="0.25">
      <c r="A44" s="12"/>
      <c r="B44" s="6"/>
      <c r="C44" s="12"/>
      <c r="D44" s="19"/>
      <c r="E44" s="19"/>
      <c r="F44" s="13"/>
    </row>
    <row r="45" spans="1:6" ht="79.5" customHeight="1" x14ac:dyDescent="0.35">
      <c r="A45" s="12" t="s">
        <v>54</v>
      </c>
      <c r="B45" s="7" t="s">
        <v>143</v>
      </c>
      <c r="C45" s="12" t="s">
        <v>48</v>
      </c>
      <c r="D45" s="19">
        <v>2</v>
      </c>
      <c r="E45" s="19">
        <v>0</v>
      </c>
      <c r="F45" s="13">
        <f>D45*E45</f>
        <v>0</v>
      </c>
    </row>
    <row r="46" spans="1:6" x14ac:dyDescent="0.35">
      <c r="B46" s="7"/>
    </row>
    <row r="47" spans="1:6" ht="75" x14ac:dyDescent="0.35">
      <c r="A47" s="12" t="s">
        <v>83</v>
      </c>
      <c r="B47" s="7" t="s">
        <v>214</v>
      </c>
      <c r="C47" s="12" t="s">
        <v>59</v>
      </c>
      <c r="D47" s="19">
        <v>10.5</v>
      </c>
      <c r="E47" s="19">
        <v>0</v>
      </c>
      <c r="F47" s="13">
        <f>D47*E47</f>
        <v>0</v>
      </c>
    </row>
    <row r="48" spans="1:6" ht="14" customHeight="1" x14ac:dyDescent="0.35">
      <c r="B48" s="7"/>
    </row>
    <row r="49" spans="1:6" ht="57" customHeight="1" x14ac:dyDescent="0.35">
      <c r="A49" s="12" t="s">
        <v>147</v>
      </c>
      <c r="B49" s="7" t="s">
        <v>137</v>
      </c>
      <c r="C49" s="12" t="s">
        <v>60</v>
      </c>
      <c r="D49" s="19">
        <v>18</v>
      </c>
      <c r="E49" s="19">
        <v>0</v>
      </c>
      <c r="F49" s="13">
        <f>D49*E49</f>
        <v>0</v>
      </c>
    </row>
    <row r="50" spans="1:6" s="1" customFormat="1" ht="12.5" x14ac:dyDescent="0.25">
      <c r="A50" s="12"/>
      <c r="B50" s="37"/>
      <c r="C50" s="12"/>
      <c r="D50" s="19"/>
      <c r="E50" s="19"/>
      <c r="F50" s="13"/>
    </row>
    <row r="51" spans="1:6" s="1" customFormat="1" ht="75" x14ac:dyDescent="0.25">
      <c r="A51" s="12" t="s">
        <v>148</v>
      </c>
      <c r="B51" s="11" t="s">
        <v>211</v>
      </c>
      <c r="C51" s="12" t="s">
        <v>60</v>
      </c>
      <c r="D51" s="19">
        <v>18</v>
      </c>
      <c r="E51" s="19">
        <v>0</v>
      </c>
      <c r="F51" s="13">
        <f>D51*E51</f>
        <v>0</v>
      </c>
    </row>
    <row r="52" spans="1:6" s="1" customFormat="1" ht="12.5" x14ac:dyDescent="0.25">
      <c r="A52" s="12"/>
      <c r="B52" s="37"/>
      <c r="C52" s="12"/>
      <c r="D52" s="19"/>
      <c r="E52" s="19"/>
      <c r="F52" s="13"/>
    </row>
    <row r="53" spans="1:6" ht="77.5" customHeight="1" x14ac:dyDescent="0.35">
      <c r="A53" s="12" t="s">
        <v>149</v>
      </c>
      <c r="B53" s="11" t="s">
        <v>215</v>
      </c>
      <c r="C53" s="12" t="s">
        <v>59</v>
      </c>
      <c r="D53" s="19">
        <v>7.2</v>
      </c>
      <c r="E53" s="19">
        <v>0</v>
      </c>
      <c r="F53" s="13">
        <f>D53*E53</f>
        <v>0</v>
      </c>
    </row>
    <row r="54" spans="1:6" s="1" customFormat="1" ht="12.5" x14ac:dyDescent="0.25">
      <c r="A54" s="12"/>
      <c r="B54" s="6"/>
      <c r="C54" s="12"/>
      <c r="D54" s="19"/>
      <c r="E54" s="19"/>
      <c r="F54" s="13"/>
    </row>
    <row r="55" spans="1:6" ht="44" customHeight="1" x14ac:dyDescent="0.35">
      <c r="A55" s="12" t="s">
        <v>150</v>
      </c>
      <c r="B55" s="11" t="s">
        <v>138</v>
      </c>
      <c r="C55" s="12" t="s">
        <v>59</v>
      </c>
      <c r="D55" s="19">
        <v>2.7</v>
      </c>
      <c r="E55" s="19">
        <v>0</v>
      </c>
      <c r="F55" s="13">
        <f>D55*E55</f>
        <v>0</v>
      </c>
    </row>
    <row r="56" spans="1:6" x14ac:dyDescent="0.35">
      <c r="B56" s="6" t="s">
        <v>102</v>
      </c>
    </row>
    <row r="57" spans="1:6" x14ac:dyDescent="0.35">
      <c r="B57" s="6" t="s">
        <v>125</v>
      </c>
    </row>
    <row r="58" spans="1:6" x14ac:dyDescent="0.35">
      <c r="B58" s="6" t="s">
        <v>104</v>
      </c>
    </row>
    <row r="59" spans="1:6" x14ac:dyDescent="0.35">
      <c r="B59" s="6" t="s">
        <v>67</v>
      </c>
    </row>
    <row r="60" spans="1:6" x14ac:dyDescent="0.35">
      <c r="B60" s="6" t="s">
        <v>61</v>
      </c>
    </row>
    <row r="61" spans="1:6" x14ac:dyDescent="0.35">
      <c r="B61" s="6" t="s">
        <v>66</v>
      </c>
    </row>
    <row r="62" spans="1:6" s="1" customFormat="1" ht="12.5" x14ac:dyDescent="0.25">
      <c r="A62" s="12"/>
      <c r="B62" s="38"/>
      <c r="C62" s="12"/>
      <c r="D62" s="19"/>
      <c r="E62" s="19"/>
      <c r="F62" s="13"/>
    </row>
    <row r="63" spans="1:6" ht="25" x14ac:dyDescent="0.35">
      <c r="A63" s="12" t="s">
        <v>236</v>
      </c>
      <c r="B63" s="7" t="s">
        <v>139</v>
      </c>
      <c r="C63" s="12" t="s">
        <v>60</v>
      </c>
      <c r="D63" s="19">
        <v>15</v>
      </c>
      <c r="E63" s="19">
        <v>0</v>
      </c>
      <c r="F63" s="13">
        <f>D63*E63</f>
        <v>0</v>
      </c>
    </row>
    <row r="64" spans="1:6" s="1" customFormat="1" ht="12.5" x14ac:dyDescent="0.25">
      <c r="A64" s="12"/>
      <c r="B64" s="38"/>
      <c r="C64" s="12"/>
      <c r="D64" s="19"/>
      <c r="E64" s="19"/>
      <c r="F64" s="13"/>
    </row>
    <row r="65" spans="1:7" ht="89.25" customHeight="1" x14ac:dyDescent="0.35">
      <c r="A65" s="12" t="s">
        <v>151</v>
      </c>
      <c r="B65" s="7" t="s">
        <v>140</v>
      </c>
      <c r="C65" s="12" t="s">
        <v>60</v>
      </c>
      <c r="D65" s="19">
        <v>2.6</v>
      </c>
      <c r="E65" s="19">
        <v>0</v>
      </c>
      <c r="F65" s="13">
        <f>D65*E65</f>
        <v>0</v>
      </c>
    </row>
    <row r="66" spans="1:7" x14ac:dyDescent="0.35">
      <c r="B66" s="36"/>
    </row>
    <row r="67" spans="1:7" ht="46.75" customHeight="1" x14ac:dyDescent="0.35">
      <c r="A67" s="12" t="s">
        <v>152</v>
      </c>
      <c r="B67" s="7" t="s">
        <v>126</v>
      </c>
      <c r="C67" s="12" t="s">
        <v>127</v>
      </c>
      <c r="D67" s="19">
        <v>340</v>
      </c>
      <c r="E67" s="19">
        <v>0</v>
      </c>
      <c r="F67" s="13">
        <f>D67*E67</f>
        <v>0</v>
      </c>
    </row>
    <row r="68" spans="1:7" ht="81" customHeight="1" x14ac:dyDescent="0.35">
      <c r="A68" s="12" t="s">
        <v>2</v>
      </c>
      <c r="B68" s="59" t="s">
        <v>128</v>
      </c>
    </row>
    <row r="69" spans="1:7" ht="53.5" customHeight="1" x14ac:dyDescent="0.35">
      <c r="A69" s="12" t="s">
        <v>2</v>
      </c>
      <c r="B69" s="59" t="s">
        <v>129</v>
      </c>
    </row>
    <row r="70" spans="1:7" ht="37.5" x14ac:dyDescent="0.35">
      <c r="A70" s="12" t="s">
        <v>2</v>
      </c>
      <c r="B70" s="59" t="s">
        <v>130</v>
      </c>
    </row>
    <row r="71" spans="1:7" s="1" customFormat="1" ht="12.5" x14ac:dyDescent="0.25">
      <c r="A71" s="12"/>
      <c r="B71" s="6"/>
      <c r="C71" s="12"/>
      <c r="D71" s="19"/>
      <c r="E71" s="19"/>
      <c r="F71" s="13"/>
    </row>
    <row r="72" spans="1:7" ht="84.65" customHeight="1" x14ac:dyDescent="0.35">
      <c r="A72" s="12" t="s">
        <v>153</v>
      </c>
      <c r="B72" s="7" t="s">
        <v>184</v>
      </c>
      <c r="C72" s="12" t="s">
        <v>48</v>
      </c>
      <c r="D72" s="19">
        <v>8</v>
      </c>
      <c r="E72" s="19">
        <v>0</v>
      </c>
      <c r="F72" s="13">
        <f>D72*E72</f>
        <v>0</v>
      </c>
    </row>
    <row r="73" spans="1:7" x14ac:dyDescent="0.35">
      <c r="B73" s="36"/>
    </row>
    <row r="74" spans="1:7" ht="75" x14ac:dyDescent="0.35">
      <c r="A74" s="12" t="s">
        <v>154</v>
      </c>
      <c r="B74" s="7" t="s">
        <v>216</v>
      </c>
      <c r="C74" s="12" t="s">
        <v>48</v>
      </c>
      <c r="D74" s="19">
        <f>D72</f>
        <v>8</v>
      </c>
      <c r="E74" s="19">
        <v>0</v>
      </c>
      <c r="F74" s="13">
        <f>D74*E74</f>
        <v>0</v>
      </c>
    </row>
    <row r="75" spans="1:7" s="1" customFormat="1" ht="12.5" x14ac:dyDescent="0.25">
      <c r="A75" s="12"/>
      <c r="B75" s="6"/>
      <c r="C75" s="12"/>
      <c r="D75" s="19"/>
      <c r="E75" s="19"/>
      <c r="F75" s="13"/>
    </row>
    <row r="76" spans="1:7" s="1" customFormat="1" ht="100" x14ac:dyDescent="0.25">
      <c r="A76" s="12" t="s">
        <v>155</v>
      </c>
      <c r="B76" s="7" t="s">
        <v>157</v>
      </c>
      <c r="C76" s="12" t="s">
        <v>60</v>
      </c>
      <c r="D76" s="19">
        <v>15</v>
      </c>
      <c r="E76" s="19">
        <v>0</v>
      </c>
      <c r="F76" s="13">
        <f>D76*E76</f>
        <v>0</v>
      </c>
    </row>
    <row r="77" spans="1:7" x14ac:dyDescent="0.35">
      <c r="A77" s="41"/>
      <c r="B77" s="43"/>
      <c r="C77" s="41"/>
      <c r="D77" s="42"/>
      <c r="E77" s="42"/>
      <c r="F77" s="5"/>
    </row>
    <row r="78" spans="1:7" s="1" customFormat="1" ht="13" x14ac:dyDescent="0.3">
      <c r="A78" s="44"/>
      <c r="B78" s="60" t="s">
        <v>141</v>
      </c>
      <c r="C78" s="60"/>
      <c r="D78" s="60"/>
      <c r="E78" s="60"/>
      <c r="F78" s="45">
        <f>SUM(F14:F77)</f>
        <v>0</v>
      </c>
      <c r="G78" s="5"/>
    </row>
    <row r="79" spans="1:7" x14ac:dyDescent="0.35">
      <c r="A79" s="41"/>
      <c r="B79" s="22"/>
      <c r="C79" s="41"/>
      <c r="D79" s="46"/>
      <c r="E79" s="46"/>
      <c r="F79" s="47"/>
    </row>
    <row r="80" spans="1:7" x14ac:dyDescent="0.35">
      <c r="A80" s="41"/>
      <c r="B80" s="22"/>
      <c r="C80" s="41"/>
      <c r="D80" s="46"/>
      <c r="E80" s="46"/>
      <c r="F80" s="47"/>
    </row>
    <row r="81" spans="1:6" x14ac:dyDescent="0.35">
      <c r="A81" s="41"/>
      <c r="B81" s="22"/>
      <c r="C81" s="41"/>
      <c r="D81" s="46"/>
      <c r="E81" s="46"/>
      <c r="F81" s="47"/>
    </row>
    <row r="82" spans="1:6" x14ac:dyDescent="0.35">
      <c r="A82" s="41"/>
      <c r="B82" s="22"/>
      <c r="C82" s="41"/>
      <c r="D82" s="46"/>
      <c r="E82" s="46"/>
      <c r="F82" s="47"/>
    </row>
    <row r="83" spans="1:6" x14ac:dyDescent="0.35">
      <c r="A83" s="41"/>
      <c r="B83" s="22"/>
      <c r="C83" s="41"/>
      <c r="D83" s="46"/>
      <c r="E83" s="46"/>
      <c r="F83" s="47"/>
    </row>
    <row r="84" spans="1:6" x14ac:dyDescent="0.35">
      <c r="A84" s="41"/>
      <c r="B84" s="22"/>
      <c r="C84" s="41"/>
      <c r="D84" s="46"/>
      <c r="E84" s="46"/>
      <c r="F84" s="47"/>
    </row>
    <row r="85" spans="1:6" x14ac:dyDescent="0.35">
      <c r="A85" s="41"/>
      <c r="B85" s="22"/>
      <c r="C85" s="41"/>
      <c r="D85" s="46"/>
      <c r="E85" s="46"/>
      <c r="F85" s="47"/>
    </row>
    <row r="86" spans="1:6" x14ac:dyDescent="0.35">
      <c r="A86" s="41"/>
      <c r="B86" s="22"/>
      <c r="C86" s="41"/>
      <c r="D86" s="46"/>
      <c r="E86" s="46"/>
      <c r="F86" s="47"/>
    </row>
    <row r="87" spans="1:6" x14ac:dyDescent="0.35">
      <c r="A87" s="41"/>
      <c r="B87" s="22"/>
      <c r="C87" s="41"/>
      <c r="D87" s="46"/>
      <c r="E87" s="46"/>
      <c r="F87" s="47"/>
    </row>
    <row r="88" spans="1:6" x14ac:dyDescent="0.35">
      <c r="A88" s="41"/>
      <c r="B88" s="22"/>
      <c r="C88" s="41"/>
      <c r="D88" s="46"/>
      <c r="E88" s="46"/>
      <c r="F88" s="47"/>
    </row>
    <row r="89" spans="1:6" x14ac:dyDescent="0.35">
      <c r="A89" s="41"/>
      <c r="B89" s="22"/>
      <c r="C89" s="41"/>
      <c r="D89" s="46"/>
      <c r="E89" s="46"/>
      <c r="F89" s="47"/>
    </row>
    <row r="90" spans="1:6" x14ac:dyDescent="0.35">
      <c r="A90" s="41"/>
      <c r="B90" s="22"/>
      <c r="C90" s="41"/>
      <c r="D90" s="46"/>
      <c r="E90" s="46"/>
      <c r="F90" s="47"/>
    </row>
    <row r="91" spans="1:6" x14ac:dyDescent="0.35">
      <c r="A91" s="41"/>
      <c r="B91" s="22"/>
      <c r="C91" s="41"/>
      <c r="D91" s="46"/>
      <c r="E91" s="46"/>
      <c r="F91" s="47"/>
    </row>
    <row r="92" spans="1:6" x14ac:dyDescent="0.35">
      <c r="A92" s="41"/>
      <c r="B92" s="22"/>
      <c r="C92" s="41"/>
      <c r="D92" s="46"/>
      <c r="E92" s="46"/>
      <c r="F92" s="47"/>
    </row>
    <row r="93" spans="1:6" x14ac:dyDescent="0.35">
      <c r="A93" s="41"/>
      <c r="B93" s="22"/>
      <c r="C93" s="41"/>
      <c r="D93" s="46"/>
      <c r="E93" s="46"/>
      <c r="F93" s="47"/>
    </row>
    <row r="94" spans="1:6" x14ac:dyDescent="0.35">
      <c r="A94" s="41"/>
      <c r="B94" s="22"/>
      <c r="C94" s="41"/>
      <c r="D94" s="46"/>
      <c r="E94" s="46"/>
      <c r="F94" s="47"/>
    </row>
    <row r="95" spans="1:6" x14ac:dyDescent="0.35">
      <c r="A95" s="41"/>
      <c r="B95" s="22"/>
      <c r="C95" s="41"/>
      <c r="D95" s="46"/>
      <c r="E95" s="46"/>
      <c r="F95" s="47"/>
    </row>
    <row r="96" spans="1:6" x14ac:dyDescent="0.35">
      <c r="A96" s="41"/>
      <c r="B96" s="22"/>
      <c r="C96" s="41"/>
      <c r="D96" s="46"/>
      <c r="E96" s="46"/>
      <c r="F96" s="47"/>
    </row>
    <row r="97" spans="1:6" x14ac:dyDescent="0.35">
      <c r="A97" s="41"/>
      <c r="B97" s="22"/>
      <c r="C97" s="41"/>
      <c r="D97" s="46"/>
      <c r="E97" s="46"/>
      <c r="F97" s="47"/>
    </row>
    <row r="98" spans="1:6" x14ac:dyDescent="0.35">
      <c r="A98" s="41"/>
      <c r="B98" s="22"/>
      <c r="C98" s="41"/>
      <c r="D98" s="46"/>
      <c r="E98" s="46"/>
      <c r="F98" s="47"/>
    </row>
    <row r="99" spans="1:6" x14ac:dyDescent="0.35">
      <c r="A99" s="41"/>
      <c r="B99" s="22"/>
      <c r="C99" s="41"/>
      <c r="D99" s="46"/>
      <c r="E99" s="46"/>
      <c r="F99" s="47"/>
    </row>
    <row r="100" spans="1:6" x14ac:dyDescent="0.35">
      <c r="A100" s="41"/>
      <c r="B100" s="22"/>
      <c r="C100" s="41"/>
      <c r="D100" s="46"/>
      <c r="E100" s="46"/>
      <c r="F100" s="47"/>
    </row>
    <row r="101" spans="1:6" x14ac:dyDescent="0.35">
      <c r="A101" s="41"/>
      <c r="B101" s="22"/>
      <c r="C101" s="41"/>
      <c r="D101" s="46"/>
      <c r="E101" s="46"/>
      <c r="F101" s="47"/>
    </row>
    <row r="102" spans="1:6" x14ac:dyDescent="0.35">
      <c r="A102" s="41"/>
      <c r="B102" s="22"/>
      <c r="C102" s="41"/>
      <c r="D102" s="46"/>
      <c r="E102" s="46"/>
      <c r="F102" s="47"/>
    </row>
    <row r="103" spans="1:6" x14ac:dyDescent="0.35">
      <c r="A103" s="41"/>
      <c r="B103" s="22"/>
      <c r="C103" s="41"/>
      <c r="D103" s="46"/>
      <c r="E103" s="46"/>
      <c r="F103" s="47"/>
    </row>
    <row r="104" spans="1:6" x14ac:dyDescent="0.35">
      <c r="A104" s="41"/>
      <c r="B104" s="22"/>
      <c r="C104" s="41"/>
      <c r="D104" s="46"/>
      <c r="E104" s="46"/>
      <c r="F104" s="47"/>
    </row>
    <row r="105" spans="1:6" x14ac:dyDescent="0.35">
      <c r="A105" s="41"/>
      <c r="B105" s="22"/>
      <c r="C105" s="41"/>
      <c r="D105" s="46"/>
      <c r="E105" s="46"/>
      <c r="F105" s="47"/>
    </row>
    <row r="106" spans="1:6" x14ac:dyDescent="0.35">
      <c r="A106" s="41"/>
      <c r="B106" s="22"/>
      <c r="C106" s="41"/>
      <c r="D106" s="46"/>
      <c r="E106" s="46"/>
      <c r="F106" s="47"/>
    </row>
    <row r="107" spans="1:6" x14ac:dyDescent="0.35">
      <c r="A107" s="41"/>
      <c r="B107" s="22"/>
      <c r="C107" s="41"/>
      <c r="D107" s="46"/>
      <c r="E107" s="46"/>
      <c r="F107" s="47"/>
    </row>
    <row r="108" spans="1:6" x14ac:dyDescent="0.35">
      <c r="A108" s="41"/>
      <c r="B108" s="22"/>
      <c r="C108" s="41"/>
      <c r="D108" s="46"/>
      <c r="E108" s="46"/>
      <c r="F108" s="47"/>
    </row>
    <row r="109" spans="1:6" x14ac:dyDescent="0.35">
      <c r="A109" s="41"/>
      <c r="B109" s="22"/>
      <c r="C109" s="41"/>
      <c r="D109" s="46"/>
      <c r="E109" s="46"/>
      <c r="F109" s="47"/>
    </row>
    <row r="110" spans="1:6" x14ac:dyDescent="0.35">
      <c r="A110" s="41"/>
      <c r="B110" s="22"/>
      <c r="C110" s="41"/>
      <c r="D110" s="46"/>
      <c r="E110" s="46"/>
      <c r="F110" s="47"/>
    </row>
    <row r="111" spans="1:6" x14ac:dyDescent="0.35">
      <c r="A111" s="41"/>
      <c r="B111" s="22"/>
      <c r="C111" s="41"/>
      <c r="D111" s="46"/>
      <c r="E111" s="46"/>
      <c r="F111" s="47"/>
    </row>
    <row r="112" spans="1:6" x14ac:dyDescent="0.35">
      <c r="A112" s="41"/>
      <c r="B112" s="22"/>
      <c r="C112" s="41"/>
      <c r="D112" s="46"/>
      <c r="E112" s="46"/>
      <c r="F112" s="47"/>
    </row>
    <row r="113" spans="1:6" x14ac:dyDescent="0.35">
      <c r="A113" s="41"/>
      <c r="B113" s="22"/>
      <c r="C113" s="41"/>
      <c r="D113" s="46"/>
      <c r="E113" s="46"/>
      <c r="F113" s="47"/>
    </row>
    <row r="114" spans="1:6" x14ac:dyDescent="0.35">
      <c r="A114" s="41"/>
      <c r="B114" s="22"/>
      <c r="C114" s="41"/>
      <c r="D114" s="46"/>
      <c r="E114" s="46"/>
      <c r="F114" s="47"/>
    </row>
    <row r="115" spans="1:6" x14ac:dyDescent="0.35">
      <c r="A115" s="41"/>
      <c r="B115" s="22"/>
      <c r="C115" s="41"/>
      <c r="D115" s="46"/>
      <c r="E115" s="46"/>
      <c r="F115" s="47"/>
    </row>
    <row r="116" spans="1:6" x14ac:dyDescent="0.35">
      <c r="A116" s="41"/>
      <c r="B116" s="22"/>
      <c r="C116" s="41"/>
      <c r="D116" s="46"/>
      <c r="E116" s="46"/>
      <c r="F116" s="47"/>
    </row>
    <row r="117" spans="1:6" x14ac:dyDescent="0.35">
      <c r="A117" s="41"/>
      <c r="B117" s="22"/>
      <c r="C117" s="41"/>
      <c r="D117" s="46"/>
      <c r="E117" s="46"/>
      <c r="F117" s="47"/>
    </row>
    <row r="118" spans="1:6" x14ac:dyDescent="0.35">
      <c r="A118" s="41"/>
      <c r="B118" s="22"/>
      <c r="C118" s="41"/>
      <c r="D118" s="46"/>
      <c r="E118" s="46"/>
      <c r="F118" s="47"/>
    </row>
    <row r="119" spans="1:6" x14ac:dyDescent="0.35">
      <c r="A119" s="41"/>
      <c r="B119" s="22"/>
      <c r="C119" s="41"/>
      <c r="D119" s="46"/>
      <c r="E119" s="46"/>
      <c r="F119" s="47"/>
    </row>
    <row r="120" spans="1:6" x14ac:dyDescent="0.35">
      <c r="A120" s="41"/>
      <c r="B120" s="22"/>
      <c r="C120" s="41"/>
      <c r="D120" s="46"/>
      <c r="E120" s="46"/>
      <c r="F120" s="47"/>
    </row>
    <row r="121" spans="1:6" x14ac:dyDescent="0.35">
      <c r="A121" s="41"/>
      <c r="B121" s="22"/>
      <c r="C121" s="41"/>
      <c r="D121" s="46"/>
      <c r="E121" s="46"/>
      <c r="F121" s="47"/>
    </row>
    <row r="122" spans="1:6" x14ac:dyDescent="0.35">
      <c r="A122" s="41"/>
      <c r="B122" s="22"/>
      <c r="C122" s="41"/>
      <c r="D122" s="46"/>
      <c r="E122" s="46"/>
      <c r="F122" s="47"/>
    </row>
    <row r="123" spans="1:6" x14ac:dyDescent="0.35">
      <c r="A123" s="41"/>
      <c r="B123" s="22"/>
      <c r="C123" s="41"/>
      <c r="D123" s="46"/>
      <c r="E123" s="46"/>
      <c r="F123" s="47"/>
    </row>
    <row r="124" spans="1:6" x14ac:dyDescent="0.35">
      <c r="A124" s="41"/>
      <c r="B124" s="22"/>
      <c r="C124" s="41"/>
      <c r="D124" s="46"/>
      <c r="E124" s="46"/>
      <c r="F124" s="47"/>
    </row>
    <row r="125" spans="1:6" x14ac:dyDescent="0.35">
      <c r="A125" s="41"/>
      <c r="B125" s="22"/>
      <c r="C125" s="41"/>
      <c r="D125" s="46"/>
      <c r="E125" s="46"/>
      <c r="F125" s="47"/>
    </row>
    <row r="126" spans="1:6" x14ac:dyDescent="0.35">
      <c r="A126" s="41"/>
      <c r="B126" s="22"/>
      <c r="C126" s="41"/>
      <c r="D126" s="46"/>
      <c r="E126" s="46"/>
      <c r="F126" s="47"/>
    </row>
    <row r="127" spans="1:6" x14ac:dyDescent="0.35">
      <c r="A127" s="41"/>
      <c r="B127" s="22"/>
      <c r="C127" s="41"/>
      <c r="D127" s="46"/>
      <c r="E127" s="46"/>
      <c r="F127" s="47"/>
    </row>
    <row r="128" spans="1:6" x14ac:dyDescent="0.35">
      <c r="A128" s="41"/>
      <c r="B128" s="22"/>
      <c r="C128" s="41"/>
      <c r="D128" s="46"/>
      <c r="E128" s="46"/>
      <c r="F128" s="47"/>
    </row>
    <row r="129" spans="1:6" x14ac:dyDescent="0.35">
      <c r="A129" s="41"/>
      <c r="B129" s="22"/>
      <c r="C129" s="41"/>
      <c r="D129" s="46"/>
      <c r="E129" s="46"/>
      <c r="F129" s="47"/>
    </row>
    <row r="130" spans="1:6" x14ac:dyDescent="0.35">
      <c r="A130" s="41"/>
      <c r="B130" s="22"/>
      <c r="C130" s="41"/>
      <c r="D130" s="46"/>
      <c r="E130" s="46"/>
      <c r="F130" s="47"/>
    </row>
    <row r="131" spans="1:6" x14ac:dyDescent="0.35">
      <c r="A131" s="41"/>
      <c r="B131" s="22"/>
      <c r="C131" s="41"/>
      <c r="D131" s="46"/>
      <c r="E131" s="46"/>
      <c r="F131" s="47"/>
    </row>
    <row r="132" spans="1:6" x14ac:dyDescent="0.35">
      <c r="A132" s="41"/>
      <c r="B132" s="22"/>
      <c r="C132" s="41"/>
      <c r="D132" s="46"/>
      <c r="E132" s="46"/>
      <c r="F132" s="47"/>
    </row>
    <row r="133" spans="1:6" x14ac:dyDescent="0.35">
      <c r="A133" s="41"/>
      <c r="B133" s="22"/>
      <c r="C133" s="41"/>
      <c r="D133" s="46"/>
      <c r="E133" s="46"/>
      <c r="F133" s="47"/>
    </row>
    <row r="134" spans="1:6" x14ac:dyDescent="0.35">
      <c r="A134" s="41"/>
      <c r="B134" s="22"/>
      <c r="C134" s="41"/>
      <c r="D134" s="46"/>
      <c r="E134" s="46"/>
      <c r="F134" s="47"/>
    </row>
    <row r="135" spans="1:6" x14ac:dyDescent="0.35">
      <c r="A135" s="41"/>
      <c r="B135" s="22"/>
      <c r="C135" s="41"/>
      <c r="D135" s="46"/>
      <c r="E135" s="46"/>
      <c r="F135" s="47"/>
    </row>
    <row r="136" spans="1:6" x14ac:dyDescent="0.35">
      <c r="A136" s="41"/>
      <c r="B136" s="22"/>
      <c r="C136" s="41"/>
      <c r="D136" s="46"/>
      <c r="E136" s="46"/>
      <c r="F136" s="47"/>
    </row>
    <row r="137" spans="1:6" x14ac:dyDescent="0.35">
      <c r="A137" s="41"/>
      <c r="B137" s="22"/>
      <c r="C137" s="41"/>
      <c r="D137" s="46"/>
      <c r="E137" s="46"/>
      <c r="F137" s="47"/>
    </row>
    <row r="138" spans="1:6" x14ac:dyDescent="0.35">
      <c r="A138" s="41"/>
      <c r="B138" s="22"/>
      <c r="C138" s="41"/>
      <c r="D138" s="46"/>
      <c r="E138" s="46"/>
      <c r="F138" s="47"/>
    </row>
    <row r="139" spans="1:6" x14ac:dyDescent="0.35">
      <c r="A139" s="41"/>
      <c r="B139" s="22"/>
      <c r="C139" s="41"/>
      <c r="D139" s="46"/>
      <c r="E139" s="46"/>
      <c r="F139" s="47"/>
    </row>
    <row r="140" spans="1:6" x14ac:dyDescent="0.35">
      <c r="A140" s="41"/>
      <c r="B140" s="22"/>
      <c r="C140" s="41"/>
      <c r="D140" s="46"/>
      <c r="E140" s="46"/>
      <c r="F140" s="47"/>
    </row>
    <row r="141" spans="1:6" x14ac:dyDescent="0.35">
      <c r="A141" s="41"/>
      <c r="B141" s="22"/>
      <c r="C141" s="41"/>
      <c r="D141" s="46"/>
      <c r="E141" s="46"/>
      <c r="F141" s="47"/>
    </row>
    <row r="142" spans="1:6" x14ac:dyDescent="0.35">
      <c r="A142" s="41"/>
      <c r="B142" s="22"/>
      <c r="C142" s="41"/>
      <c r="D142" s="46"/>
      <c r="E142" s="46"/>
      <c r="F142" s="47"/>
    </row>
    <row r="143" spans="1:6" x14ac:dyDescent="0.35">
      <c r="A143" s="41"/>
      <c r="B143" s="22"/>
      <c r="C143" s="41"/>
      <c r="D143" s="46"/>
      <c r="E143" s="46"/>
      <c r="F143" s="47"/>
    </row>
    <row r="144" spans="1:6" x14ac:dyDescent="0.35">
      <c r="A144" s="41"/>
      <c r="B144" s="22"/>
      <c r="C144" s="41"/>
      <c r="D144" s="46"/>
      <c r="E144" s="46"/>
      <c r="F144" s="47"/>
    </row>
    <row r="145" spans="1:6" x14ac:dyDescent="0.35">
      <c r="A145" s="41"/>
      <c r="B145" s="22"/>
      <c r="C145" s="41"/>
      <c r="D145" s="46"/>
      <c r="E145" s="46"/>
      <c r="F145" s="47"/>
    </row>
    <row r="146" spans="1:6" x14ac:dyDescent="0.35">
      <c r="A146" s="41"/>
      <c r="B146" s="22"/>
      <c r="C146" s="41"/>
      <c r="D146" s="46"/>
      <c r="E146" s="46"/>
      <c r="F146" s="47"/>
    </row>
    <row r="147" spans="1:6" x14ac:dyDescent="0.35">
      <c r="A147" s="41"/>
      <c r="B147" s="22"/>
      <c r="C147" s="41"/>
      <c r="D147" s="46"/>
      <c r="E147" s="46"/>
      <c r="F147" s="47"/>
    </row>
    <row r="148" spans="1:6" x14ac:dyDescent="0.35">
      <c r="A148" s="41"/>
      <c r="B148" s="22"/>
      <c r="C148" s="41"/>
      <c r="D148" s="46"/>
      <c r="E148" s="46"/>
      <c r="F148" s="47"/>
    </row>
    <row r="149" spans="1:6" x14ac:dyDescent="0.35">
      <c r="A149" s="41"/>
      <c r="B149" s="22"/>
      <c r="C149" s="41"/>
      <c r="D149" s="46"/>
      <c r="E149" s="46"/>
      <c r="F149" s="47"/>
    </row>
    <row r="150" spans="1:6" x14ac:dyDescent="0.35">
      <c r="A150" s="41"/>
      <c r="B150" s="22"/>
      <c r="C150" s="41"/>
      <c r="D150" s="46"/>
      <c r="E150" s="46"/>
      <c r="F150" s="47"/>
    </row>
    <row r="151" spans="1:6" x14ac:dyDescent="0.35">
      <c r="A151" s="41"/>
      <c r="B151" s="22"/>
      <c r="C151" s="41"/>
      <c r="D151" s="46"/>
      <c r="E151" s="46"/>
      <c r="F151" s="47"/>
    </row>
    <row r="152" spans="1:6" x14ac:dyDescent="0.35">
      <c r="A152" s="41"/>
      <c r="B152" s="22"/>
      <c r="C152" s="41"/>
      <c r="D152" s="46"/>
      <c r="E152" s="46"/>
      <c r="F152" s="47"/>
    </row>
    <row r="153" spans="1:6" x14ac:dyDescent="0.35">
      <c r="A153" s="41"/>
      <c r="B153" s="22"/>
      <c r="C153" s="41"/>
      <c r="D153" s="46"/>
      <c r="E153" s="46"/>
      <c r="F153" s="47"/>
    </row>
    <row r="154" spans="1:6" x14ac:dyDescent="0.35">
      <c r="A154" s="41"/>
      <c r="B154" s="22"/>
      <c r="C154" s="41"/>
      <c r="D154" s="46"/>
      <c r="E154" s="46"/>
      <c r="F154" s="47"/>
    </row>
    <row r="155" spans="1:6" x14ac:dyDescent="0.35">
      <c r="A155" s="41"/>
      <c r="B155" s="22"/>
      <c r="C155" s="41"/>
      <c r="D155" s="46"/>
      <c r="E155" s="46"/>
      <c r="F155" s="47"/>
    </row>
    <row r="156" spans="1:6" x14ac:dyDescent="0.35">
      <c r="A156" s="41"/>
      <c r="B156" s="22"/>
      <c r="C156" s="41"/>
      <c r="D156" s="46"/>
      <c r="E156" s="46"/>
      <c r="F156" s="47"/>
    </row>
    <row r="157" spans="1:6" x14ac:dyDescent="0.35">
      <c r="A157" s="41"/>
      <c r="B157" s="22"/>
      <c r="C157" s="41"/>
      <c r="D157" s="46"/>
      <c r="E157" s="46"/>
      <c r="F157" s="47"/>
    </row>
    <row r="158" spans="1:6" x14ac:dyDescent="0.35">
      <c r="A158" s="41"/>
      <c r="B158" s="22"/>
      <c r="C158" s="41"/>
      <c r="D158" s="46"/>
      <c r="E158" s="46"/>
      <c r="F158" s="47"/>
    </row>
    <row r="159" spans="1:6" x14ac:dyDescent="0.35">
      <c r="A159" s="41"/>
      <c r="B159" s="22"/>
      <c r="C159" s="41"/>
      <c r="D159" s="46"/>
      <c r="E159" s="46"/>
      <c r="F159" s="47"/>
    </row>
    <row r="160" spans="1:6" x14ac:dyDescent="0.35">
      <c r="A160" s="41"/>
      <c r="B160" s="22"/>
      <c r="C160" s="41"/>
      <c r="D160" s="46"/>
      <c r="E160" s="46"/>
      <c r="F160" s="47"/>
    </row>
    <row r="161" spans="1:6" x14ac:dyDescent="0.35">
      <c r="A161" s="41"/>
      <c r="B161" s="22"/>
      <c r="C161" s="41"/>
      <c r="D161" s="46"/>
      <c r="E161" s="46"/>
      <c r="F161" s="47"/>
    </row>
    <row r="162" spans="1:6" x14ac:dyDescent="0.35">
      <c r="A162" s="41"/>
      <c r="B162" s="22"/>
      <c r="C162" s="41"/>
      <c r="D162" s="46"/>
      <c r="E162" s="46"/>
      <c r="F162" s="47"/>
    </row>
    <row r="163" spans="1:6" x14ac:dyDescent="0.35">
      <c r="A163" s="41"/>
      <c r="B163" s="22"/>
      <c r="C163" s="41"/>
      <c r="D163" s="46"/>
      <c r="E163" s="46"/>
      <c r="F163" s="47"/>
    </row>
    <row r="164" spans="1:6" x14ac:dyDescent="0.35">
      <c r="A164" s="41"/>
      <c r="B164" s="22"/>
      <c r="C164" s="41"/>
      <c r="D164" s="46"/>
      <c r="E164" s="46"/>
      <c r="F164" s="47"/>
    </row>
    <row r="165" spans="1:6" x14ac:dyDescent="0.35">
      <c r="A165" s="41"/>
      <c r="B165" s="22"/>
      <c r="C165" s="41"/>
      <c r="D165" s="46"/>
      <c r="E165" s="46"/>
      <c r="F165" s="47"/>
    </row>
    <row r="166" spans="1:6" x14ac:dyDescent="0.35">
      <c r="A166" s="41"/>
      <c r="B166" s="22"/>
      <c r="C166" s="41"/>
      <c r="D166" s="46"/>
      <c r="E166" s="46"/>
      <c r="F166" s="47"/>
    </row>
    <row r="167" spans="1:6" x14ac:dyDescent="0.35">
      <c r="A167" s="41"/>
      <c r="B167" s="22"/>
      <c r="C167" s="41"/>
      <c r="D167" s="46"/>
      <c r="E167" s="46"/>
      <c r="F167" s="47"/>
    </row>
    <row r="168" spans="1:6" x14ac:dyDescent="0.35">
      <c r="A168" s="41"/>
      <c r="B168" s="22"/>
      <c r="C168" s="41"/>
      <c r="D168" s="46"/>
      <c r="E168" s="46"/>
      <c r="F168" s="47"/>
    </row>
    <row r="169" spans="1:6" x14ac:dyDescent="0.35">
      <c r="A169" s="41"/>
      <c r="B169" s="22"/>
      <c r="C169" s="41"/>
      <c r="D169" s="46"/>
      <c r="E169" s="46"/>
      <c r="F169" s="47"/>
    </row>
    <row r="170" spans="1:6" x14ac:dyDescent="0.35">
      <c r="A170" s="41"/>
      <c r="B170" s="22"/>
      <c r="C170" s="41"/>
      <c r="D170" s="46"/>
      <c r="E170" s="46"/>
      <c r="F170" s="47"/>
    </row>
    <row r="171" spans="1:6" x14ac:dyDescent="0.35">
      <c r="A171" s="41"/>
      <c r="B171" s="22"/>
      <c r="C171" s="41"/>
      <c r="D171" s="46"/>
      <c r="E171" s="46"/>
      <c r="F171" s="47"/>
    </row>
    <row r="172" spans="1:6" x14ac:dyDescent="0.35">
      <c r="A172" s="41"/>
      <c r="B172" s="22"/>
      <c r="C172" s="41"/>
      <c r="D172" s="46"/>
      <c r="E172" s="46"/>
      <c r="F172" s="47"/>
    </row>
    <row r="173" spans="1:6" x14ac:dyDescent="0.35">
      <c r="A173" s="41"/>
      <c r="B173" s="22"/>
      <c r="C173" s="41"/>
      <c r="D173" s="46"/>
      <c r="E173" s="46"/>
      <c r="F173" s="47"/>
    </row>
    <row r="174" spans="1:6" x14ac:dyDescent="0.35">
      <c r="A174" s="41"/>
      <c r="B174" s="22"/>
      <c r="C174" s="41"/>
      <c r="D174" s="46"/>
      <c r="E174" s="46"/>
      <c r="F174" s="47"/>
    </row>
    <row r="175" spans="1:6" x14ac:dyDescent="0.35">
      <c r="A175" s="41"/>
      <c r="B175" s="22"/>
      <c r="C175" s="41"/>
      <c r="D175" s="46"/>
      <c r="E175" s="46"/>
      <c r="F175" s="47"/>
    </row>
    <row r="176" spans="1:6" x14ac:dyDescent="0.35">
      <c r="A176" s="41"/>
      <c r="B176" s="22"/>
      <c r="C176" s="41"/>
      <c r="D176" s="46"/>
      <c r="E176" s="46"/>
      <c r="F176" s="47"/>
    </row>
    <row r="177" spans="1:6" x14ac:dyDescent="0.35">
      <c r="A177" s="41"/>
      <c r="B177" s="22"/>
      <c r="C177" s="41"/>
      <c r="D177" s="46"/>
      <c r="E177" s="46"/>
      <c r="F177" s="47"/>
    </row>
    <row r="178" spans="1:6" x14ac:dyDescent="0.35">
      <c r="A178" s="41"/>
      <c r="B178" s="22"/>
      <c r="C178" s="41"/>
      <c r="D178" s="46"/>
      <c r="E178" s="46"/>
      <c r="F178" s="47"/>
    </row>
    <row r="179" spans="1:6" x14ac:dyDescent="0.35">
      <c r="A179" s="41"/>
      <c r="B179" s="22"/>
      <c r="C179" s="41"/>
      <c r="D179" s="46"/>
      <c r="E179" s="46"/>
      <c r="F179" s="47"/>
    </row>
    <row r="180" spans="1:6" x14ac:dyDescent="0.35">
      <c r="A180" s="41"/>
      <c r="B180" s="22"/>
      <c r="C180" s="41"/>
      <c r="D180" s="46"/>
      <c r="E180" s="46"/>
      <c r="F180" s="47"/>
    </row>
    <row r="181" spans="1:6" x14ac:dyDescent="0.35">
      <c r="A181" s="41"/>
      <c r="B181" s="22"/>
      <c r="C181" s="41"/>
      <c r="D181" s="46"/>
      <c r="E181" s="46"/>
      <c r="F181" s="47"/>
    </row>
    <row r="182" spans="1:6" x14ac:dyDescent="0.35">
      <c r="A182" s="41"/>
      <c r="B182" s="22"/>
      <c r="C182" s="41"/>
      <c r="D182" s="46"/>
      <c r="E182" s="46"/>
      <c r="F182" s="47"/>
    </row>
    <row r="183" spans="1:6" x14ac:dyDescent="0.35">
      <c r="A183" s="41"/>
      <c r="B183" s="22"/>
      <c r="C183" s="41"/>
      <c r="D183" s="46"/>
      <c r="E183" s="46"/>
      <c r="F183" s="47"/>
    </row>
    <row r="184" spans="1:6" x14ac:dyDescent="0.35">
      <c r="A184" s="41"/>
      <c r="B184" s="22"/>
      <c r="C184" s="41"/>
      <c r="D184" s="46"/>
      <c r="E184" s="46"/>
      <c r="F184" s="47"/>
    </row>
    <row r="185" spans="1:6" x14ac:dyDescent="0.35">
      <c r="A185" s="41"/>
      <c r="B185" s="22"/>
      <c r="C185" s="41"/>
      <c r="D185" s="46"/>
      <c r="E185" s="46"/>
      <c r="F185" s="47"/>
    </row>
  </sheetData>
  <pageMargins left="0.7" right="0.7" top="0.75" bottom="0.75" header="0.3" footer="0.3"/>
  <pageSetup paperSize="9" scale="98" orientation="portrait" r:id="rId1"/>
  <headerFooter>
    <oddHeader>&amp;LPZI POPIS DEL&amp;CUREDITEV ZELENIH POVRŠIN 
V VERŽEJU&amp;R ŠT.PROJ.:  KA-1/25</oddHeader>
    <oddFooter>&amp;LOBMOČJE POKOPALIŠČA&amp;RStran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D363A-861B-4EEA-8D31-C905412188DB}">
  <sheetPr>
    <tabColor rgb="FF92D050"/>
  </sheetPr>
  <dimension ref="B1:G51"/>
  <sheetViews>
    <sheetView topLeftCell="A34" workbookViewId="0">
      <selection activeCell="G49" sqref="G49"/>
    </sheetView>
  </sheetViews>
  <sheetFormatPr defaultRowHeight="14.5" x14ac:dyDescent="0.35"/>
  <cols>
    <col min="2" max="2" width="4" customWidth="1"/>
    <col min="3" max="3" width="39.453125" customWidth="1"/>
    <col min="4" max="4" width="11.54296875" customWidth="1"/>
  </cols>
  <sheetData>
    <row r="1" spans="2:7" ht="18.5" x14ac:dyDescent="0.45">
      <c r="C1" s="107" t="s">
        <v>283</v>
      </c>
    </row>
    <row r="3" spans="2:7" s="76" customFormat="1" ht="14" x14ac:dyDescent="0.3">
      <c r="B3" s="77" t="s">
        <v>246</v>
      </c>
      <c r="C3" s="78"/>
      <c r="D3" s="78"/>
      <c r="E3" s="79"/>
      <c r="F3" s="80"/>
      <c r="G3" s="81"/>
    </row>
    <row r="4" spans="2:7" s="76" customFormat="1" ht="20.65" customHeight="1" x14ac:dyDescent="0.3">
      <c r="B4" s="82" t="s">
        <v>247</v>
      </c>
      <c r="C4" s="83"/>
      <c r="D4" s="83"/>
      <c r="E4" s="79"/>
      <c r="F4" s="80"/>
      <c r="G4" s="81"/>
    </row>
    <row r="5" spans="2:7" s="76" customFormat="1" ht="14" x14ac:dyDescent="0.3">
      <c r="B5" s="84"/>
      <c r="C5" s="79"/>
      <c r="D5" s="79"/>
      <c r="E5" s="79"/>
      <c r="F5" s="80"/>
      <c r="G5" s="81"/>
    </row>
    <row r="6" spans="2:7" s="76" customFormat="1" ht="30" customHeight="1" x14ac:dyDescent="0.3">
      <c r="B6" s="83" t="s">
        <v>248</v>
      </c>
      <c r="C6" s="83"/>
      <c r="D6" s="83"/>
      <c r="E6" s="79"/>
      <c r="F6" s="80"/>
      <c r="G6" s="81"/>
    </row>
    <row r="7" spans="2:7" s="76" customFormat="1" ht="14" x14ac:dyDescent="0.3">
      <c r="B7" s="84"/>
      <c r="C7" s="79"/>
      <c r="D7" s="79"/>
      <c r="E7" s="79"/>
      <c r="F7" s="80"/>
      <c r="G7" s="81"/>
    </row>
    <row r="8" spans="2:7" s="76" customFormat="1" ht="14" x14ac:dyDescent="0.3">
      <c r="B8" s="79"/>
      <c r="C8" s="79"/>
      <c r="D8" s="79"/>
      <c r="E8" s="79"/>
      <c r="F8" s="80"/>
      <c r="G8" s="81"/>
    </row>
    <row r="9" spans="2:7" s="76" customFormat="1" ht="14" x14ac:dyDescent="0.3">
      <c r="B9" s="84" t="s">
        <v>249</v>
      </c>
      <c r="C9" s="79"/>
      <c r="D9" s="79"/>
      <c r="E9" s="79"/>
      <c r="F9" s="80"/>
      <c r="G9" s="81"/>
    </row>
    <row r="10" spans="2:7" s="76" customFormat="1" thickBot="1" x14ac:dyDescent="0.35">
      <c r="B10" s="79"/>
      <c r="C10" s="79"/>
      <c r="D10" s="79"/>
      <c r="E10" s="79"/>
      <c r="F10" s="80"/>
      <c r="G10" s="81"/>
    </row>
    <row r="11" spans="2:7" s="76" customFormat="1" thickBot="1" x14ac:dyDescent="0.35">
      <c r="B11" s="85" t="s">
        <v>250</v>
      </c>
      <c r="C11" s="86" t="s">
        <v>251</v>
      </c>
      <c r="D11" s="86" t="s">
        <v>252</v>
      </c>
      <c r="E11" s="87" t="s">
        <v>253</v>
      </c>
      <c r="F11" s="80"/>
      <c r="G11" s="81"/>
    </row>
    <row r="12" spans="2:7" s="76" customFormat="1" ht="28" x14ac:dyDescent="0.3">
      <c r="B12" s="88">
        <v>1</v>
      </c>
      <c r="C12" s="89" t="s">
        <v>254</v>
      </c>
      <c r="D12" s="89" t="s">
        <v>255</v>
      </c>
      <c r="E12" s="90">
        <v>20</v>
      </c>
      <c r="F12" s="91"/>
      <c r="G12" s="92">
        <f>(E12*F12)</f>
        <v>0</v>
      </c>
    </row>
    <row r="13" spans="2:7" s="76" customFormat="1" ht="28" x14ac:dyDescent="0.3">
      <c r="B13" s="93">
        <f>(B12+1)</f>
        <v>2</v>
      </c>
      <c r="C13" s="94" t="s">
        <v>256</v>
      </c>
      <c r="D13" s="94" t="s">
        <v>255</v>
      </c>
      <c r="E13" s="95">
        <v>90</v>
      </c>
      <c r="F13" s="91"/>
      <c r="G13" s="92">
        <f>(E13*F13)</f>
        <v>0</v>
      </c>
    </row>
    <row r="14" spans="2:7" s="76" customFormat="1" ht="42" x14ac:dyDescent="0.3">
      <c r="B14" s="93">
        <f>(B13+1)</f>
        <v>3</v>
      </c>
      <c r="C14" s="94" t="s">
        <v>257</v>
      </c>
      <c r="D14" s="94" t="s">
        <v>255</v>
      </c>
      <c r="E14" s="95">
        <v>110</v>
      </c>
      <c r="F14" s="91"/>
      <c r="G14" s="92">
        <f>(E14*F14)</f>
        <v>0</v>
      </c>
    </row>
    <row r="15" spans="2:7" s="76" customFormat="1" ht="14" x14ac:dyDescent="0.3">
      <c r="B15" s="93">
        <f>(B14+1)</f>
        <v>4</v>
      </c>
      <c r="C15" s="94" t="s">
        <v>258</v>
      </c>
      <c r="D15" s="94" t="s">
        <v>255</v>
      </c>
      <c r="E15" s="95">
        <v>100</v>
      </c>
      <c r="F15" s="91"/>
      <c r="G15" s="92">
        <f>(E15*F15)</f>
        <v>0</v>
      </c>
    </row>
    <row r="16" spans="2:7" s="76" customFormat="1" ht="28.5" thickBot="1" x14ac:dyDescent="0.35">
      <c r="B16" s="96">
        <f>(B15+1)</f>
        <v>5</v>
      </c>
      <c r="C16" s="97" t="s">
        <v>259</v>
      </c>
      <c r="D16" s="97" t="s">
        <v>255</v>
      </c>
      <c r="E16" s="98">
        <v>100</v>
      </c>
      <c r="F16" s="91"/>
      <c r="G16" s="92">
        <f>(E16*F16)</f>
        <v>0</v>
      </c>
    </row>
    <row r="17" spans="2:7" s="76" customFormat="1" ht="14" x14ac:dyDescent="0.3">
      <c r="B17" s="79"/>
      <c r="C17" s="79"/>
      <c r="D17" s="79"/>
      <c r="E17" s="79"/>
      <c r="F17" s="80"/>
      <c r="G17" s="81"/>
    </row>
    <row r="18" spans="2:7" s="76" customFormat="1" ht="14" x14ac:dyDescent="0.3">
      <c r="B18" s="79"/>
      <c r="C18" s="79"/>
      <c r="D18" s="99" t="s">
        <v>100</v>
      </c>
      <c r="E18" s="84"/>
      <c r="F18" s="80"/>
      <c r="G18" s="81">
        <f>SUM(G12:G16)</f>
        <v>0</v>
      </c>
    </row>
    <row r="19" spans="2:7" s="76" customFormat="1" ht="14" x14ac:dyDescent="0.3">
      <c r="B19" s="79"/>
      <c r="C19" s="79"/>
      <c r="D19" s="100"/>
      <c r="E19" s="79"/>
      <c r="F19" s="80"/>
      <c r="G19" s="81"/>
    </row>
    <row r="20" spans="2:7" s="76" customFormat="1" ht="14" x14ac:dyDescent="0.3">
      <c r="B20" s="79"/>
      <c r="C20" s="79"/>
      <c r="D20" s="100"/>
      <c r="E20" s="79"/>
      <c r="F20" s="80"/>
      <c r="G20" s="81"/>
    </row>
    <row r="21" spans="2:7" s="76" customFormat="1" ht="14" x14ac:dyDescent="0.3">
      <c r="B21" s="84" t="s">
        <v>260</v>
      </c>
      <c r="C21" s="79"/>
      <c r="D21" s="79"/>
      <c r="E21" s="79"/>
      <c r="F21" s="80"/>
      <c r="G21" s="81"/>
    </row>
    <row r="22" spans="2:7" s="76" customFormat="1" thickBot="1" x14ac:dyDescent="0.35">
      <c r="B22" s="79"/>
      <c r="C22" s="79"/>
      <c r="D22" s="79"/>
      <c r="E22" s="79"/>
      <c r="F22" s="80"/>
      <c r="G22" s="81"/>
    </row>
    <row r="23" spans="2:7" s="76" customFormat="1" thickBot="1" x14ac:dyDescent="0.35">
      <c r="B23" s="85" t="s">
        <v>250</v>
      </c>
      <c r="C23" s="86" t="s">
        <v>251</v>
      </c>
      <c r="D23" s="86" t="s">
        <v>252</v>
      </c>
      <c r="E23" s="87" t="s">
        <v>253</v>
      </c>
      <c r="F23" s="80"/>
      <c r="G23" s="81"/>
    </row>
    <row r="24" spans="2:7" s="76" customFormat="1" ht="14" x14ac:dyDescent="0.3">
      <c r="B24" s="88">
        <v>1</v>
      </c>
      <c r="C24" s="89" t="s">
        <v>261</v>
      </c>
      <c r="D24" s="89" t="s">
        <v>255</v>
      </c>
      <c r="E24" s="90">
        <v>50</v>
      </c>
      <c r="F24" s="91"/>
      <c r="G24" s="92">
        <f t="shared" ref="G24:G32" si="0">(E24*F24)</f>
        <v>0</v>
      </c>
    </row>
    <row r="25" spans="2:7" s="76" customFormat="1" ht="14" x14ac:dyDescent="0.3">
      <c r="B25" s="93">
        <f t="shared" ref="B25:B32" si="1">(B24+1)</f>
        <v>2</v>
      </c>
      <c r="C25" s="94" t="s">
        <v>262</v>
      </c>
      <c r="D25" s="94" t="s">
        <v>255</v>
      </c>
      <c r="E25" s="95">
        <v>70</v>
      </c>
      <c r="F25" s="91"/>
      <c r="G25" s="92">
        <f t="shared" si="0"/>
        <v>0</v>
      </c>
    </row>
    <row r="26" spans="2:7" s="76" customFormat="1" ht="14" x14ac:dyDescent="0.3">
      <c r="B26" s="93">
        <f t="shared" si="1"/>
        <v>3</v>
      </c>
      <c r="C26" s="94" t="s">
        <v>263</v>
      </c>
      <c r="D26" s="94" t="s">
        <v>255</v>
      </c>
      <c r="E26" s="95">
        <v>70</v>
      </c>
      <c r="F26" s="91"/>
      <c r="G26" s="92">
        <f t="shared" si="0"/>
        <v>0</v>
      </c>
    </row>
    <row r="27" spans="2:7" s="76" customFormat="1" ht="14" x14ac:dyDescent="0.3">
      <c r="B27" s="93">
        <f t="shared" si="1"/>
        <v>4</v>
      </c>
      <c r="C27" s="94" t="s">
        <v>264</v>
      </c>
      <c r="D27" s="94" t="s">
        <v>48</v>
      </c>
      <c r="E27" s="95">
        <v>9</v>
      </c>
      <c r="F27" s="91"/>
      <c r="G27" s="92">
        <f t="shared" si="0"/>
        <v>0</v>
      </c>
    </row>
    <row r="28" spans="2:7" s="76" customFormat="1" ht="28" x14ac:dyDescent="0.3">
      <c r="B28" s="93">
        <f t="shared" si="1"/>
        <v>5</v>
      </c>
      <c r="C28" s="94" t="s">
        <v>265</v>
      </c>
      <c r="D28" s="94" t="s">
        <v>48</v>
      </c>
      <c r="E28" s="95">
        <v>6</v>
      </c>
      <c r="F28" s="91"/>
      <c r="G28" s="92">
        <f t="shared" si="0"/>
        <v>0</v>
      </c>
    </row>
    <row r="29" spans="2:7" s="76" customFormat="1" ht="28" x14ac:dyDescent="0.3">
      <c r="B29" s="93">
        <f t="shared" si="1"/>
        <v>6</v>
      </c>
      <c r="C29" s="94" t="s">
        <v>266</v>
      </c>
      <c r="D29" s="94" t="s">
        <v>48</v>
      </c>
      <c r="E29" s="95">
        <v>10</v>
      </c>
      <c r="F29" s="91"/>
      <c r="G29" s="92">
        <f t="shared" si="0"/>
        <v>0</v>
      </c>
    </row>
    <row r="30" spans="2:7" s="76" customFormat="1" ht="28" x14ac:dyDescent="0.3">
      <c r="B30" s="93">
        <f t="shared" si="1"/>
        <v>7</v>
      </c>
      <c r="C30" s="94" t="s">
        <v>267</v>
      </c>
      <c r="D30" s="94" t="s">
        <v>48</v>
      </c>
      <c r="E30" s="95">
        <v>2</v>
      </c>
      <c r="F30" s="91"/>
      <c r="G30" s="92">
        <f t="shared" si="0"/>
        <v>0</v>
      </c>
    </row>
    <row r="31" spans="2:7" s="76" customFormat="1" ht="70" x14ac:dyDescent="0.3">
      <c r="B31" s="93">
        <f t="shared" si="1"/>
        <v>8</v>
      </c>
      <c r="C31" s="94" t="s">
        <v>268</v>
      </c>
      <c r="D31" s="94" t="s">
        <v>48</v>
      </c>
      <c r="E31" s="95">
        <v>16</v>
      </c>
      <c r="F31" s="91"/>
      <c r="G31" s="92">
        <f>(E31*F31)</f>
        <v>0</v>
      </c>
    </row>
    <row r="32" spans="2:7" s="76" customFormat="1" ht="56.5" thickBot="1" x14ac:dyDescent="0.35">
      <c r="B32" s="96">
        <f t="shared" si="1"/>
        <v>9</v>
      </c>
      <c r="C32" s="97" t="s">
        <v>269</v>
      </c>
      <c r="D32" s="97" t="s">
        <v>48</v>
      </c>
      <c r="E32" s="98">
        <v>2</v>
      </c>
      <c r="F32" s="91"/>
      <c r="G32" s="92">
        <f t="shared" si="0"/>
        <v>0</v>
      </c>
    </row>
    <row r="33" spans="2:7" s="76" customFormat="1" ht="14" x14ac:dyDescent="0.3">
      <c r="B33" s="101"/>
      <c r="C33" s="79"/>
      <c r="D33" s="101"/>
      <c r="E33" s="101"/>
      <c r="F33" s="80"/>
      <c r="G33" s="81"/>
    </row>
    <row r="34" spans="2:7" s="76" customFormat="1" ht="14" x14ac:dyDescent="0.3">
      <c r="B34" s="101"/>
      <c r="C34" s="79"/>
      <c r="D34" s="99" t="s">
        <v>270</v>
      </c>
      <c r="E34" s="84"/>
      <c r="F34" s="80"/>
      <c r="G34" s="81">
        <f>SUM(G24:G32)</f>
        <v>0</v>
      </c>
    </row>
    <row r="35" spans="2:7" s="76" customFormat="1" ht="14" x14ac:dyDescent="0.3">
      <c r="B35" s="101"/>
      <c r="C35" s="79"/>
      <c r="D35" s="101"/>
      <c r="E35" s="101"/>
      <c r="F35" s="80"/>
      <c r="G35" s="81"/>
    </row>
    <row r="36" spans="2:7" s="76" customFormat="1" ht="14" x14ac:dyDescent="0.3">
      <c r="B36" s="79"/>
      <c r="C36" s="79"/>
      <c r="D36" s="79"/>
      <c r="E36" s="79"/>
      <c r="F36" s="80"/>
      <c r="G36" s="81"/>
    </row>
    <row r="37" spans="2:7" s="76" customFormat="1" ht="14" x14ac:dyDescent="0.3">
      <c r="B37" s="84" t="s">
        <v>271</v>
      </c>
      <c r="C37" s="79"/>
      <c r="D37" s="79"/>
      <c r="E37" s="79"/>
      <c r="F37" s="80"/>
      <c r="G37" s="81"/>
    </row>
    <row r="38" spans="2:7" s="76" customFormat="1" thickBot="1" x14ac:dyDescent="0.35">
      <c r="B38" s="79"/>
      <c r="C38" s="79"/>
      <c r="D38" s="79"/>
      <c r="E38" s="79"/>
      <c r="F38" s="80"/>
      <c r="G38" s="81"/>
    </row>
    <row r="39" spans="2:7" s="76" customFormat="1" thickBot="1" x14ac:dyDescent="0.35">
      <c r="B39" s="85" t="s">
        <v>272</v>
      </c>
      <c r="C39" s="86" t="s">
        <v>251</v>
      </c>
      <c r="D39" s="86" t="s">
        <v>252</v>
      </c>
      <c r="E39" s="87" t="s">
        <v>253</v>
      </c>
      <c r="F39" s="80"/>
      <c r="G39" s="81"/>
    </row>
    <row r="40" spans="2:7" s="76" customFormat="1" ht="28" x14ac:dyDescent="0.3">
      <c r="B40" s="88">
        <v>1</v>
      </c>
      <c r="C40" s="89" t="s">
        <v>273</v>
      </c>
      <c r="D40" s="89" t="s">
        <v>46</v>
      </c>
      <c r="E40" s="90">
        <v>1</v>
      </c>
      <c r="F40" s="91"/>
      <c r="G40" s="92">
        <f>(E40*F40)</f>
        <v>0</v>
      </c>
    </row>
    <row r="41" spans="2:7" s="76" customFormat="1" ht="28" x14ac:dyDescent="0.3">
      <c r="B41" s="93">
        <f>(B40+1)</f>
        <v>2</v>
      </c>
      <c r="C41" s="94" t="s">
        <v>274</v>
      </c>
      <c r="D41" s="94" t="s">
        <v>46</v>
      </c>
      <c r="E41" s="95">
        <v>1</v>
      </c>
      <c r="F41" s="91"/>
      <c r="G41" s="92">
        <f>(E41*F41)</f>
        <v>0</v>
      </c>
    </row>
    <row r="42" spans="2:7" s="76" customFormat="1" ht="56.5" thickBot="1" x14ac:dyDescent="0.35">
      <c r="B42" s="96">
        <f>(B41+1)</f>
        <v>3</v>
      </c>
      <c r="C42" s="97" t="s">
        <v>275</v>
      </c>
      <c r="D42" s="97" t="s">
        <v>46</v>
      </c>
      <c r="E42" s="98">
        <v>1</v>
      </c>
      <c r="F42" s="91"/>
      <c r="G42" s="92">
        <f>(E42*F42)</f>
        <v>0</v>
      </c>
    </row>
    <row r="43" spans="2:7" s="76" customFormat="1" ht="14" x14ac:dyDescent="0.3">
      <c r="B43" s="79"/>
      <c r="C43" s="79"/>
      <c r="D43" s="79"/>
      <c r="E43" s="79"/>
      <c r="F43" s="80"/>
      <c r="G43" s="81"/>
    </row>
    <row r="44" spans="2:7" s="76" customFormat="1" ht="14" x14ac:dyDescent="0.3">
      <c r="B44" s="79"/>
      <c r="C44" s="79"/>
      <c r="D44" s="99" t="s">
        <v>276</v>
      </c>
      <c r="E44" s="84"/>
      <c r="F44" s="80"/>
      <c r="G44" s="81">
        <f>SUM(G40:G42)</f>
        <v>0</v>
      </c>
    </row>
    <row r="45" spans="2:7" s="76" customFormat="1" ht="14" x14ac:dyDescent="0.3">
      <c r="B45" s="79"/>
      <c r="C45" s="79"/>
      <c r="D45" s="99"/>
      <c r="E45" s="84"/>
      <c r="F45" s="80"/>
      <c r="G45" s="81"/>
    </row>
    <row r="46" spans="2:7" s="76" customFormat="1" ht="14" x14ac:dyDescent="0.3">
      <c r="B46" s="79"/>
      <c r="C46" s="79"/>
      <c r="D46" s="99" t="s">
        <v>277</v>
      </c>
      <c r="E46" s="84"/>
      <c r="F46" s="80"/>
      <c r="G46" s="102">
        <f>G18+G34+G44</f>
        <v>0</v>
      </c>
    </row>
    <row r="47" spans="2:7" s="76" customFormat="1" ht="14" x14ac:dyDescent="0.3">
      <c r="B47" s="79"/>
      <c r="C47" s="79"/>
      <c r="D47" s="103" t="s">
        <v>278</v>
      </c>
      <c r="E47" s="79"/>
      <c r="F47" s="80"/>
      <c r="G47" s="102">
        <f>G46*0.05</f>
        <v>0</v>
      </c>
    </row>
    <row r="48" spans="2:7" s="76" customFormat="1" ht="14" x14ac:dyDescent="0.3">
      <c r="B48" s="79"/>
      <c r="C48" s="79"/>
      <c r="D48" s="79"/>
      <c r="E48" s="79"/>
      <c r="F48" s="80"/>
      <c r="G48" s="81"/>
    </row>
    <row r="49" spans="2:7" s="104" customFormat="1" ht="14" x14ac:dyDescent="0.3">
      <c r="B49" s="84"/>
      <c r="C49" s="84"/>
      <c r="D49" s="99" t="s">
        <v>26</v>
      </c>
      <c r="E49" s="84"/>
      <c r="F49" s="105"/>
      <c r="G49" s="106">
        <f>G46+G47</f>
        <v>0</v>
      </c>
    </row>
    <row r="50" spans="2:7" s="76" customFormat="1" ht="14" x14ac:dyDescent="0.3">
      <c r="B50" s="79"/>
      <c r="C50" s="79"/>
      <c r="D50" s="100" t="s">
        <v>279</v>
      </c>
      <c r="E50" s="79"/>
      <c r="F50" s="80"/>
      <c r="G50" s="81">
        <f>G49*0.22</f>
        <v>0</v>
      </c>
    </row>
    <row r="51" spans="2:7" s="104" customFormat="1" ht="14" x14ac:dyDescent="0.3">
      <c r="B51" s="84"/>
      <c r="C51" s="84"/>
      <c r="D51" s="99" t="s">
        <v>280</v>
      </c>
      <c r="E51" s="84"/>
      <c r="F51" s="105"/>
      <c r="G51" s="106">
        <f>SUM(G49:G50)</f>
        <v>0</v>
      </c>
    </row>
  </sheetData>
  <mergeCells count="3">
    <mergeCell ref="B3:D3"/>
    <mergeCell ref="B4:D4"/>
    <mergeCell ref="B6:D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8</vt:i4>
      </vt:variant>
    </vt:vector>
  </HeadingPairs>
  <TitlesOfParts>
    <vt:vector size="17" baseType="lpstr">
      <vt:lpstr>REKAPITULACIJA</vt:lpstr>
      <vt:lpstr>SPLOŠNE OPOMBE POPISA</vt:lpstr>
      <vt:lpstr>PRIPRAVLJALNA IN ZAKLJUČNA DELA</vt:lpstr>
      <vt:lpstr>ODSTRANITVENA DELA</vt:lpstr>
      <vt:lpstr>GRADBENA DELA</vt:lpstr>
      <vt:lpstr>TLAKOVANE POVRŠINE</vt:lpstr>
      <vt:lpstr>URBANA OPREMA</vt:lpstr>
      <vt:lpstr>OBMOČJE POKOPALIŠČA</vt:lpstr>
      <vt:lpstr>ELEKTRO DELA</vt:lpstr>
      <vt:lpstr>'GRADBENA DELA'!Področje_tiskanja</vt:lpstr>
      <vt:lpstr>'OBMOČJE POKOPALIŠČA'!Področje_tiskanja</vt:lpstr>
      <vt:lpstr>'ODSTRANITVENA DELA'!Področje_tiskanja</vt:lpstr>
      <vt:lpstr>'PRIPRAVLJALNA IN ZAKLJUČNA DELA'!Področje_tiskanja</vt:lpstr>
      <vt:lpstr>REKAPITULACIJA!Področje_tiskanja</vt:lpstr>
      <vt:lpstr>'SPLOŠNE OPOMBE POPISA'!Področje_tiskanja</vt:lpstr>
      <vt:lpstr>'TLAKOVANE POVRŠINE'!Področje_tiskanja</vt:lpstr>
      <vt:lpstr>'URBANA OPREMA'!Področje_tiskanja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Melita Moravec</cp:lastModifiedBy>
  <cp:lastPrinted>2026-04-24T08:57:26Z</cp:lastPrinted>
  <dcterms:created xsi:type="dcterms:W3CDTF">2021-03-28T17:26:24Z</dcterms:created>
  <dcterms:modified xsi:type="dcterms:W3CDTF">2026-07-31T06:50:21Z</dcterms:modified>
</cp:coreProperties>
</file>